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SANITÁRIOS PRAIA - MIT\"/>
    </mc:Choice>
  </mc:AlternateContent>
  <xr:revisionPtr revIDLastSave="0" documentId="13_ncr:1_{8CA0E8EE-B97A-4AB1-9218-7F244101C01C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Plan1!$B$2:$K$44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8" i="1" l="1"/>
  <c r="P37" i="1"/>
  <c r="J25" i="1"/>
  <c r="I25" i="1"/>
  <c r="I23" i="1"/>
  <c r="H23" i="1"/>
  <c r="H37" i="1" l="1"/>
  <c r="I37" i="1"/>
  <c r="H31" i="1"/>
  <c r="J31" i="1" s="1"/>
  <c r="I31" i="1"/>
  <c r="H29" i="1"/>
  <c r="J29" i="1" s="1"/>
  <c r="I29" i="1"/>
  <c r="F37" i="1" l="1"/>
  <c r="E37" i="1"/>
  <c r="F38" i="1"/>
  <c r="P39" i="1"/>
  <c r="H22" i="1"/>
  <c r="I38" i="1"/>
  <c r="I22" i="1"/>
  <c r="F39" i="1" l="1"/>
  <c r="E38" i="1"/>
  <c r="E39" i="1" s="1"/>
  <c r="G37" i="1"/>
  <c r="G38" i="1"/>
  <c r="H38" i="1"/>
  <c r="I39" i="1"/>
  <c r="H20" i="1"/>
  <c r="G20" i="1"/>
  <c r="G39" i="1" l="1"/>
  <c r="H39" i="1"/>
  <c r="J38" i="1"/>
  <c r="K38" i="1" s="1"/>
  <c r="J37" i="1"/>
  <c r="K15" i="1"/>
  <c r="K31" i="1"/>
  <c r="I30" i="1" l="1"/>
  <c r="H30" i="1"/>
  <c r="J30" i="1"/>
  <c r="J39" i="1"/>
  <c r="K37" i="1"/>
  <c r="P41" i="1" s="1"/>
  <c r="L80" i="1"/>
  <c r="L81" i="1" s="1"/>
  <c r="V80" i="1"/>
  <c r="V81" i="1"/>
  <c r="K22" i="1"/>
  <c r="K20" i="1"/>
  <c r="K18" i="1"/>
  <c r="K16" i="1"/>
  <c r="K14" i="1"/>
  <c r="K30" i="1" l="1"/>
  <c r="K19" i="1"/>
  <c r="V85" i="1"/>
  <c r="V84" i="1"/>
  <c r="K23" i="1"/>
  <c r="K17" i="1"/>
  <c r="K21" i="1"/>
  <c r="K27" i="1"/>
  <c r="J26" i="1" s="1"/>
  <c r="K26" i="1" s="1"/>
  <c r="K29" i="1" l="1"/>
  <c r="K33" i="1"/>
  <c r="J32" i="1" s="1"/>
  <c r="K32" i="1" s="1"/>
  <c r="K25" i="1"/>
  <c r="I24" i="1" l="1"/>
  <c r="J24" i="1"/>
  <c r="I28" i="1"/>
  <c r="H28" i="1"/>
  <c r="K28" i="1" s="1"/>
  <c r="J28" i="1"/>
  <c r="K39" i="1"/>
  <c r="K24" i="1" l="1"/>
</calcChain>
</file>

<file path=xl/sharedStrings.xml><?xml version="1.0" encoding="utf-8"?>
<sst xmlns="http://schemas.openxmlformats.org/spreadsheetml/2006/main" count="235" uniqueCount="213">
  <si>
    <t>CRONOGRAMA FÍSICO - DESEMBOLSO E APLICAÇÃO DOS RECURSOS</t>
  </si>
  <si>
    <t>MUNICÍPIO</t>
  </si>
  <si>
    <t xml:space="preserve">DATA BASE: </t>
  </si>
  <si>
    <t>ITEM</t>
  </si>
  <si>
    <t>SERVIÇOS</t>
  </si>
  <si>
    <t>UNIDADE</t>
  </si>
  <si>
    <t>1a. ETAPA</t>
  </si>
  <si>
    <t>2a. ETAPA</t>
  </si>
  <si>
    <t>TOTAL</t>
  </si>
  <si>
    <t>R$</t>
  </si>
  <si>
    <t xml:space="preserve">T O T A L </t>
  </si>
  <si>
    <t>%</t>
  </si>
  <si>
    <t>REVESTIMENTOS</t>
  </si>
  <si>
    <t xml:space="preserve">ESQUADRIAS </t>
  </si>
  <si>
    <t>COBERTURA</t>
  </si>
  <si>
    <t>PINTURA</t>
  </si>
  <si>
    <t>Rifaina</t>
  </si>
  <si>
    <t>SERVIÇOS PRELIMINARES</t>
  </si>
  <si>
    <t>INFRAESTRUTURA</t>
  </si>
  <si>
    <t>INSTALAÇÕES ELÉTRICAS</t>
  </si>
  <si>
    <t>INSTALAÇÕES HIDRAULICAS</t>
  </si>
  <si>
    <t>PREFEITURA MUNICIPAL DE RIFAINA</t>
  </si>
  <si>
    <t>CNPJ. 45.318.995/0001-71</t>
  </si>
  <si>
    <t>INÍCIO:  data da ordem de serviço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</si>
  <si>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</si>
  <si>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</si>
  <si>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</si>
  <si>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</si>
  <si>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</si>
  <si>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</si>
  <si>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</si>
  <si>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</si>
  <si>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</si>
  <si>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</si>
  <si>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</si>
  <si>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</si>
  <si>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</si>
  <si>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</si>
  <si>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</si>
  <si>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</si>
  <si>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</si>
  <si>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</si>
  <si>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</si>
  <si>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</si>
  <si>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</si>
  <si>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</si>
  <si>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</si>
  <si>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</si>
  <si>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</si>
  <si>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</si>
  <si>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</si>
  <si>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</si>
  <si>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</si>
  <si>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</si>
  <si>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</si>
  <si>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</si>
  <si>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</si>
  <si>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</si>
  <si>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</si>
  <si>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</si>
  <si>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</si>
  <si>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</si>
  <si>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</si>
  <si>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</si>
  <si>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</si>
  <si>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</si>
  <si>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</si>
  <si>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</si>
  <si>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</si>
  <si>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</si>
  <si>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</si>
  <si>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</si>
  <si>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</si>
  <si>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</si>
  <si>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</si>
  <si>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</si>
  <si>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</si>
  <si>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</si>
  <si>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</si>
  <si>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</si>
  <si>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</si>
  <si>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</si>
  <si>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</si>
  <si>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</si>
  <si>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</si>
  <si>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</si>
  <si>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</si>
  <si>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</si>
  <si>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</si>
  <si>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</si>
  <si>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</si>
  <si>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</si>
  <si>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</si>
  <si>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</si>
  <si>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</si>
  <si>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</si>
  <si>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</si>
  <si>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</si>
  <si>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</si>
  <si>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</si>
  <si>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</si>
  <si>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</si>
  <si>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</si>
  <si>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</si>
  <si>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</si>
  <si>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</si>
  <si>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</si>
  <si>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</si>
  <si>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</si>
  <si>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</si>
  <si>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</si>
  <si>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</si>
  <si>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</si>
  <si>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</si>
  <si>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</si>
  <si>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</si>
  <si>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</si>
  <si>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</si>
  <si>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</si>
  <si>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</si>
  <si>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</si>
  <si>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</si>
  <si>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</si>
  <si>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</si>
  <si>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</si>
  <si>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</si>
  <si>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</si>
  <si>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</si>
  <si>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</si>
  <si>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</si>
  <si>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</si>
  <si>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</si>
  <si>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</si>
  <si>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</si>
  <si>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</si>
  <si>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</si>
  <si>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</si>
  <si>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</si>
  <si>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</si>
  <si>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</si>
  <si>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</si>
  <si>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</si>
  <si>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</si>
  <si>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</si>
  <si>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</si>
  <si>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</si>
  <si>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</si>
  <si>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</si>
  <si>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</si>
  <si>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</si>
  <si>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</si>
  <si>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</si>
  <si>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</si>
  <si>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</si>
  <si>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</si>
  <si>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</si>
  <si>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</si>
  <si>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</si>
  <si>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</si>
  <si>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</si>
  <si>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</si>
  <si>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</si>
  <si>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</si>
  <si>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</si>
  <si>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</si>
  <si>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</si>
  <si>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</si>
  <si>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</si>
  <si>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</si>
  <si>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</si>
  <si>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</si>
  <si>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</si>
  <si>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</si>
  <si>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</si>
  <si>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</si>
  <si>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</si>
  <si>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</si>
  <si>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</si>
  <si>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</si>
  <si>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</si>
  <si>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</si>
  <si>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</si>
  <si>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</si>
  <si>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</si>
  <si>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</si>
  <si>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</si>
  <si>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</si>
  <si>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</si>
  <si>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</si>
  <si>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</si>
  <si>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</si>
  <si>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</si>
  <si>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r>
      <t>PERÍODO: 60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</si>
  <si>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60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</si>
  <si>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t>NOME:</t>
  </si>
  <si>
    <t>NOME: HUGO CÉSAR LOURENÇO</t>
  </si>
  <si>
    <t>ANGELA CAROLINA DORASCENZI</t>
  </si>
  <si>
    <t>PERÍODO: 60 dias</t>
  </si>
  <si>
    <t>PRAZO PROPOSTO: 360 dias</t>
  </si>
  <si>
    <r>
      <t xml:space="preserve">FINAL: </t>
    </r>
    <r>
      <rPr>
        <sz val="10"/>
        <color rgb="FFFF0000"/>
        <rFont val="Times New Roman"/>
        <family val="1"/>
      </rPr>
      <t xml:space="preserve"> 360 </t>
    </r>
    <r>
      <rPr>
        <sz val="10"/>
        <color indexed="12"/>
        <rFont val="Times New Roman"/>
        <family val="1"/>
      </rPr>
      <t>dias a partir da data da ordem de serviço</t>
    </r>
  </si>
  <si>
    <t xml:space="preserve">SUPRAESTRUTURA, ALVENARIA E DIVISÓRIAS </t>
  </si>
  <si>
    <t>PAISAGISMO</t>
  </si>
  <si>
    <t xml:space="preserve">OBRA/SERVIÇO: CONSTRUÇÃO DE SANITÁRIOS PÚBLICOS E CENTRO DE ATENDIMENTO AO TURISTA NA ORLA DA PRAIA                                                          </t>
  </si>
  <si>
    <t>ENDEREÇO: AVENIDA CALIXTO JORGE, S/Nº, CENTRO</t>
  </si>
  <si>
    <t>BDI= 21,15 %</t>
  </si>
  <si>
    <t>RECURSOS ESTADUAIS</t>
  </si>
  <si>
    <t>RECURSOS PRÓPRIOS</t>
  </si>
  <si>
    <t>CDHU 185 - SEM DESONERAÇÃO</t>
  </si>
  <si>
    <t>ASSINATURA: ________________________</t>
  </si>
  <si>
    <t>ASSINATURA: _______________________________</t>
  </si>
  <si>
    <t>NOME: LUND JOSÉ FALEIROS DE MELO</t>
  </si>
  <si>
    <t>ARQUITETO E URBANISTA - CAU: A19126-4 - RRTSI11762196I00CT001</t>
  </si>
  <si>
    <t>ARQUITETA E URBANISTA-CAU: A34659-4 -RRTSI11944408I00CT001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</si>
</sst>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</numFmts>
  <fonts count="3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4" fontId="5" fillId="0" borderId="7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6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4" fontId="9" fillId="0" borderId="31" xfId="1" applyNumberFormat="1" applyFont="1" applyBorder="1" applyAlignment="1">
      <alignment horizontal="center"/>
    </xf>
    <xf numFmtId="4" fontId="2" fillId="0" borderId="30" xfId="1" applyNumberFormat="1" applyFont="1" applyBorder="1" applyAlignment="1">
      <alignment horizontal="center"/>
    </xf>
    <xf numFmtId="4" fontId="5" fillId="0" borderId="32" xfId="1" applyNumberFormat="1" applyFont="1" applyBorder="1" applyAlignment="1">
      <alignment horizontal="center"/>
    </xf>
    <xf numFmtId="4" fontId="9" fillId="0" borderId="32" xfId="1" applyNumberFormat="1" applyFont="1" applyBorder="1" applyAlignment="1">
      <alignment horizontal="center"/>
    </xf>
    <xf numFmtId="0" fontId="8" fillId="0" borderId="24" xfId="1" applyFont="1" applyBorder="1" applyAlignment="1">
      <alignment horizontal="left"/>
    </xf>
    <xf numFmtId="0" fontId="13" fillId="0" borderId="25" xfId="1" applyFont="1" applyBorder="1" applyAlignment="1">
      <alignment horizontal="left"/>
    </xf>
    <xf numFmtId="0" fontId="13" fillId="0" borderId="38" xfId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0" fontId="5" fillId="0" borderId="0" xfId="1" applyFont="1" applyBorder="1" applyAlignment="1"/>
    <xf numFmtId="0" fontId="26" fillId="6" borderId="37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37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37" xfId="0" applyFont="1" applyFill="1" applyBorder="1" applyAlignment="1">
      <alignment horizontal="center" vertical="center"/>
    </xf>
    <xf numFmtId="4" fontId="28" fillId="0" borderId="28" xfId="1" applyNumberFormat="1" applyFont="1" applyBorder="1" applyAlignment="1">
      <alignment horizontal="center"/>
    </xf>
    <xf numFmtId="4" fontId="28" fillId="0" borderId="29" xfId="1" applyNumberFormat="1" applyFont="1" applyBorder="1" applyAlignment="1">
      <alignment horizont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0" fontId="12" fillId="0" borderId="45" xfId="1" applyFont="1" applyBorder="1" applyAlignment="1">
      <alignment horizontal="left"/>
    </xf>
    <xf numFmtId="0" fontId="13" fillId="0" borderId="49" xfId="1" applyFont="1" applyBorder="1" applyAlignment="1">
      <alignment horizontal="left"/>
    </xf>
    <xf numFmtId="0" fontId="13" fillId="0" borderId="49" xfId="1" applyFont="1" applyBorder="1" applyAlignment="1">
      <alignment horizontal="center"/>
    </xf>
    <xf numFmtId="4" fontId="8" fillId="0" borderId="49" xfId="1" applyNumberFormat="1" applyFont="1" applyBorder="1" applyAlignment="1">
      <alignment horizontal="center"/>
    </xf>
    <xf numFmtId="4" fontId="13" fillId="0" borderId="49" xfId="1" applyNumberFormat="1" applyFont="1" applyBorder="1" applyAlignment="1">
      <alignment horizontal="center"/>
    </xf>
    <xf numFmtId="4" fontId="8" fillId="0" borderId="46" xfId="1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" fontId="2" fillId="0" borderId="18" xfId="1" applyNumberFormat="1" applyFont="1" applyBorder="1" applyAlignment="1">
      <alignment horizontal="center"/>
    </xf>
    <xf numFmtId="0" fontId="23" fillId="3" borderId="37" xfId="0" applyFont="1" applyFill="1" applyBorder="1" applyAlignment="1">
      <alignment horizontal="center" vertical="center"/>
    </xf>
    <xf numFmtId="0" fontId="22" fillId="4" borderId="37" xfId="0" applyFont="1" applyFill="1" applyBorder="1" applyAlignment="1">
      <alignment horizontal="center" vertical="center"/>
    </xf>
    <xf numFmtId="0" fontId="23" fillId="5" borderId="37" xfId="0" applyFont="1" applyFill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23" fillId="5" borderId="37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14" fillId="0" borderId="0" xfId="1" applyFont="1" applyBorder="1"/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44" fontId="2" fillId="0" borderId="0" xfId="1" applyNumberFormat="1" applyFont="1" applyBorder="1"/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44" fontId="29" fillId="7" borderId="0" xfId="4" applyFont="1" applyFill="1" applyBorder="1" applyAlignment="1">
      <alignment horizontal="right" wrapText="1"/>
    </xf>
    <xf numFmtId="4" fontId="5" fillId="0" borderId="27" xfId="1" applyNumberFormat="1" applyFont="1" applyBorder="1" applyAlignment="1">
      <alignment horizontal="center" wrapText="1"/>
    </xf>
    <xf numFmtId="4" fontId="5" fillId="0" borderId="27" xfId="1" applyNumberFormat="1" applyFont="1" applyBorder="1" applyAlignment="1">
      <alignment horizontal="center"/>
    </xf>
    <xf numFmtId="4" fontId="9" fillId="0" borderId="27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7" fillId="0" borderId="27" xfId="1" applyNumberFormat="1" applyFont="1" applyBorder="1" applyAlignment="1">
      <alignment horizontal="center"/>
    </xf>
    <xf numFmtId="4" fontId="5" fillId="4" borderId="27" xfId="1" applyNumberFormat="1" applyFont="1" applyFill="1" applyBorder="1" applyAlignment="1">
      <alignment horizontal="center"/>
    </xf>
    <xf numFmtId="4" fontId="9" fillId="4" borderId="27" xfId="1" applyNumberFormat="1" applyFont="1" applyFill="1" applyBorder="1" applyAlignment="1">
      <alignment horizontal="center"/>
    </xf>
    <xf numFmtId="0" fontId="5" fillId="0" borderId="27" xfId="1" applyFont="1" applyBorder="1" applyAlignment="1">
      <alignment horizontal="center"/>
    </xf>
    <xf numFmtId="0" fontId="8" fillId="0" borderId="27" xfId="1" applyFont="1" applyBorder="1" applyAlignment="1">
      <alignment horizontal="center"/>
    </xf>
    <xf numFmtId="0" fontId="28" fillId="0" borderId="51" xfId="1" applyFont="1" applyBorder="1" applyAlignment="1">
      <alignment horizontal="center"/>
    </xf>
    <xf numFmtId="0" fontId="4" fillId="0" borderId="51" xfId="1" applyFont="1" applyBorder="1" applyAlignment="1">
      <alignment horizontal="center"/>
    </xf>
    <xf numFmtId="4" fontId="4" fillId="0" borderId="7" xfId="1" applyNumberFormat="1" applyFont="1" applyBorder="1" applyAlignment="1">
      <alignment horizontal="center"/>
    </xf>
    <xf numFmtId="4" fontId="9" fillId="0" borderId="52" xfId="1" applyNumberFormat="1" applyFont="1" applyBorder="1" applyAlignment="1">
      <alignment horizontal="center"/>
    </xf>
    <xf numFmtId="4" fontId="9" fillId="0" borderId="16" xfId="1" applyNumberFormat="1" applyFont="1" applyBorder="1" applyAlignment="1">
      <alignment horizontal="center"/>
    </xf>
    <xf numFmtId="4" fontId="9" fillId="0" borderId="53" xfId="1" applyNumberFormat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4" fontId="5" fillId="0" borderId="36" xfId="1" applyNumberFormat="1" applyFont="1" applyBorder="1" applyAlignment="1">
      <alignment horizontal="center"/>
    </xf>
    <xf numFmtId="4" fontId="9" fillId="0" borderId="36" xfId="1" applyNumberFormat="1" applyFont="1" applyBorder="1" applyAlignment="1">
      <alignment horizontal="center"/>
    </xf>
    <xf numFmtId="4" fontId="5" fillId="4" borderId="36" xfId="1" applyNumberFormat="1" applyFont="1" applyFill="1" applyBorder="1" applyAlignment="1">
      <alignment horizontal="center"/>
    </xf>
    <xf numFmtId="4" fontId="9" fillId="4" borderId="36" xfId="1" applyNumberFormat="1" applyFont="1" applyFill="1" applyBorder="1" applyAlignment="1">
      <alignment horizontal="center"/>
    </xf>
    <xf numFmtId="165" fontId="23" fillId="4" borderId="0" xfId="0" applyNumberFormat="1" applyFont="1" applyFill="1" applyBorder="1" applyAlignment="1">
      <alignment horizontal="left" vertical="center" wrapText="1"/>
    </xf>
    <xf numFmtId="165" fontId="23" fillId="3" borderId="0" xfId="0" applyNumberFormat="1" applyFont="1" applyFill="1" applyBorder="1" applyAlignment="1">
      <alignment horizontal="left" vertical="center" wrapText="1"/>
    </xf>
    <xf numFmtId="4" fontId="22" fillId="4" borderId="0" xfId="0" applyNumberFormat="1" applyFont="1" applyFill="1" applyBorder="1" applyAlignment="1">
      <alignment vertical="center" wrapText="1"/>
    </xf>
    <xf numFmtId="0" fontId="6" fillId="0" borderId="12" xfId="1" applyFont="1" applyBorder="1" applyAlignment="1">
      <alignment vertical="center" wrapText="1"/>
    </xf>
    <xf numFmtId="0" fontId="5" fillId="0" borderId="25" xfId="1" applyFont="1" applyBorder="1" applyAlignment="1"/>
    <xf numFmtId="4" fontId="28" fillId="0" borderId="52" xfId="1" applyNumberFormat="1" applyFont="1" applyBorder="1" applyAlignment="1">
      <alignment horizontal="center"/>
    </xf>
    <xf numFmtId="4" fontId="28" fillId="0" borderId="55" xfId="1" applyNumberFormat="1" applyFont="1" applyBorder="1" applyAlignment="1">
      <alignment horizontal="center"/>
    </xf>
    <xf numFmtId="4" fontId="28" fillId="0" borderId="54" xfId="1" applyNumberFormat="1" applyFont="1" applyBorder="1" applyAlignment="1">
      <alignment horizontal="center"/>
    </xf>
    <xf numFmtId="4" fontId="28" fillId="0" borderId="36" xfId="1" applyNumberFormat="1" applyFont="1" applyBorder="1" applyAlignment="1">
      <alignment horizontal="center"/>
    </xf>
    <xf numFmtId="0" fontId="3" fillId="0" borderId="49" xfId="1" applyFont="1" applyBorder="1" applyAlignment="1">
      <alignment horizontal="center" vertical="center"/>
    </xf>
    <xf numFmtId="0" fontId="3" fillId="0" borderId="46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12" fillId="0" borderId="10" xfId="1" applyFont="1" applyBorder="1" applyAlignment="1">
      <alignment horizontal="center" vertical="center"/>
    </xf>
    <xf numFmtId="0" fontId="12" fillId="0" borderId="48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/>
    </xf>
    <xf numFmtId="0" fontId="4" fillId="0" borderId="47" xfId="1" applyFont="1" applyBorder="1" applyAlignment="1">
      <alignment horizontal="left" vertical="center"/>
    </xf>
    <xf numFmtId="0" fontId="12" fillId="0" borderId="15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12" fillId="0" borderId="50" xfId="1" applyFont="1" applyBorder="1" applyAlignment="1">
      <alignment horizontal="center" vertical="center"/>
    </xf>
    <xf numFmtId="0" fontId="4" fillId="0" borderId="27" xfId="1" applyFont="1" applyBorder="1" applyAlignment="1">
      <alignment horizontal="left" vertical="center"/>
    </xf>
    <xf numFmtId="0" fontId="4" fillId="0" borderId="27" xfId="1" applyFont="1" applyBorder="1" applyAlignment="1">
      <alignment horizontal="left" vertical="center" wrapText="1"/>
    </xf>
    <xf numFmtId="0" fontId="18" fillId="0" borderId="45" xfId="1" applyFont="1" applyBorder="1" applyAlignment="1">
      <alignment horizontal="center" vertical="center" wrapText="1"/>
    </xf>
    <xf numFmtId="0" fontId="18" fillId="0" borderId="46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5" fillId="0" borderId="4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12" xfId="1" applyFont="1" applyBorder="1" applyAlignment="1">
      <alignment horizont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26" fillId="6" borderId="0" xfId="0" applyFont="1" applyFill="1" applyBorder="1" applyAlignment="1">
      <alignment horizontal="left" vertical="center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</cellXfs>
  <cellStyles count="5">
    <cellStyle name="Moeda" xfId="4" builtinId="4"/>
    <cellStyle name="Normal" xfId="0" builtinId="0"/>
    <cellStyle name="Normal 2 2" xfId="2" xr:uid="{00000000-0005-0000-0000-000002000000}"/>
    <cellStyle name="Normal 3" xfId="1" xr:uid="{00000000-0005-0000-0000-000003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539197</xdr:colOff>
      <xdr:row>1</xdr:row>
      <xdr:rowOff>89648</xdr:rowOff>
    </xdr:from>
    <xdr:to>
      <xdr:col>2</xdr:col>
      <xdr:colOff>1467970</xdr:colOff>
      <xdr:row>2</xdr:row>
      <xdr:rowOff>459442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021" y="190501"/>
          <a:ext cx="928773" cy="941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214"/>
  <sheetViews>
    <sheetView tabSelected="1" view="pageBreakPreview" zoomScale="69" zoomScaleSheetLayoutView="69" workbookViewId="0">
      <selection activeCell="N28" sqref="N28"/>
    </sheetView>
  </sheetViews>
  <sheetFormatPr defaultColWidth="8.85546875" defaultRowHeight="12.75" x14ac:dyDescent="0.2"/>
  <cols>
    <col min="1" max="2" width="8.85546875" style="1"/>
    <col min="3" max="3" width="35.42578125" style="1" customWidth="1"/>
    <col min="4" max="4" width="8.85546875" style="26"/>
    <col min="5" max="5" width="21.5703125" style="26" customWidth="1"/>
    <col min="6" max="6" width="21.28515625" style="1" customWidth="1"/>
    <col min="7" max="7" width="21.140625" style="1" customWidth="1"/>
    <col min="8" max="9" width="20.85546875" style="1" customWidth="1"/>
    <col min="10" max="10" width="21.140625" style="1" customWidth="1"/>
    <col min="11" max="11" width="15.85546875" style="1" customWidth="1"/>
    <col min="12" max="12" width="13.42578125" style="1" bestFit="1" customWidth="1"/>
    <col min="13" max="13" width="0" style="1" hidden="1" customWidth="1"/>
    <col min="14" max="14" width="8.85546875" style="1"/>
    <col min="15" max="15" width="13.7109375" style="1" hidden="1" customWidth="1"/>
    <col min="16" max="16" width="31.7109375" style="1" customWidth="1"/>
    <col min="17" max="19" width="8.85546875" style="1"/>
    <col min="20" max="20" width="20.42578125" style="1" customWidth="1"/>
    <col min="21" max="22" width="13.42578125" style="1" bestFit="1" customWidth="1"/>
    <col min="23" max="16384" width="8.85546875" style="1"/>
  </cols>
  <sheetData>
    <row r="1" spans="2:21" ht="7.5" customHeight="1" thickBot="1" x14ac:dyDescent="0.25"/>
    <row r="2" spans="2:21" ht="45" customHeight="1" x14ac:dyDescent="0.2">
      <c r="B2" s="172"/>
      <c r="C2" s="173"/>
      <c r="D2" s="156" t="s">
        <v>0</v>
      </c>
      <c r="E2" s="156"/>
      <c r="F2" s="156"/>
      <c r="G2" s="156"/>
      <c r="H2" s="156"/>
      <c r="I2" s="156"/>
      <c r="J2" s="156"/>
      <c r="K2" s="157"/>
    </row>
    <row r="3" spans="2:21" s="3" customFormat="1" ht="42" customHeight="1" thickBot="1" x14ac:dyDescent="0.3">
      <c r="B3" s="174"/>
      <c r="C3" s="175"/>
      <c r="D3" s="158"/>
      <c r="E3" s="158"/>
      <c r="F3" s="158"/>
      <c r="G3" s="158"/>
      <c r="H3" s="158"/>
      <c r="I3" s="158"/>
      <c r="J3" s="158"/>
      <c r="K3" s="159"/>
    </row>
    <row r="4" spans="2:21" s="5" customFormat="1" ht="5.0999999999999996" customHeight="1" thickBot="1" x14ac:dyDescent="0.25">
      <c r="B4" s="4"/>
      <c r="D4" s="6"/>
      <c r="E4" s="6"/>
      <c r="K4" s="7"/>
    </row>
    <row r="5" spans="2:21" ht="17.100000000000001" customHeight="1" x14ac:dyDescent="0.2">
      <c r="B5" s="179" t="s">
        <v>21</v>
      </c>
      <c r="C5" s="180"/>
      <c r="D5" s="180"/>
      <c r="E5" s="180"/>
      <c r="F5" s="180"/>
      <c r="G5" s="181" t="s">
        <v>1</v>
      </c>
      <c r="H5" s="182"/>
      <c r="I5" s="182"/>
      <c r="J5" s="182"/>
      <c r="K5" s="183"/>
    </row>
    <row r="6" spans="2:21" ht="17.100000000000001" customHeight="1" x14ac:dyDescent="0.2">
      <c r="B6" s="184" t="s">
        <v>22</v>
      </c>
      <c r="C6" s="185"/>
      <c r="D6" s="185"/>
      <c r="E6" s="185"/>
      <c r="F6" s="185"/>
      <c r="G6" s="186" t="s">
        <v>16</v>
      </c>
      <c r="H6" s="185"/>
      <c r="I6" s="185"/>
      <c r="J6" s="185"/>
      <c r="K6" s="187"/>
    </row>
    <row r="7" spans="2:21" ht="5.0999999999999996" customHeight="1" x14ac:dyDescent="0.2">
      <c r="B7" s="176"/>
      <c r="C7" s="177"/>
      <c r="D7" s="177"/>
      <c r="E7" s="177"/>
      <c r="F7" s="177"/>
      <c r="G7" s="177"/>
      <c r="H7" s="177"/>
      <c r="I7" s="177"/>
      <c r="J7" s="177"/>
      <c r="K7" s="178"/>
    </row>
    <row r="8" spans="2:21" ht="30.95" customHeight="1" x14ac:dyDescent="0.2">
      <c r="B8" s="198" t="s">
        <v>202</v>
      </c>
      <c r="C8" s="199"/>
      <c r="D8" s="199"/>
      <c r="E8" s="199"/>
      <c r="F8" s="200"/>
      <c r="G8" s="207" t="s">
        <v>198</v>
      </c>
      <c r="H8" s="208"/>
      <c r="I8" s="142" t="s">
        <v>204</v>
      </c>
      <c r="J8" s="150" t="s">
        <v>207</v>
      </c>
      <c r="K8" s="8" t="s">
        <v>2</v>
      </c>
    </row>
    <row r="9" spans="2:21" ht="15" customHeight="1" x14ac:dyDescent="0.2">
      <c r="B9" s="201" t="s">
        <v>203</v>
      </c>
      <c r="C9" s="202"/>
      <c r="D9" s="202"/>
      <c r="E9" s="202"/>
      <c r="F9" s="203"/>
      <c r="G9" s="190" t="s">
        <v>23</v>
      </c>
      <c r="H9" s="191"/>
      <c r="I9" s="191"/>
      <c r="J9" s="192"/>
      <c r="K9" s="196">
        <v>44691</v>
      </c>
    </row>
    <row r="10" spans="2:21" ht="15" customHeight="1" x14ac:dyDescent="0.2">
      <c r="B10" s="204"/>
      <c r="C10" s="205"/>
      <c r="D10" s="205"/>
      <c r="E10" s="205"/>
      <c r="F10" s="206"/>
      <c r="G10" s="193" t="s">
        <v>199</v>
      </c>
      <c r="H10" s="194"/>
      <c r="I10" s="194"/>
      <c r="J10" s="195"/>
      <c r="K10" s="197"/>
    </row>
    <row r="11" spans="2:21" ht="5.0999999999999996" customHeight="1" x14ac:dyDescent="0.2">
      <c r="B11" s="4"/>
      <c r="C11" s="5"/>
      <c r="D11" s="6"/>
      <c r="E11" s="6"/>
      <c r="F11" s="5"/>
      <c r="G11" s="5"/>
      <c r="H11" s="5"/>
      <c r="I11" s="5"/>
      <c r="J11" s="5"/>
      <c r="K11" s="7"/>
    </row>
    <row r="12" spans="2:21" ht="15" customHeight="1" x14ac:dyDescent="0.25">
      <c r="B12" s="215" t="s">
        <v>3</v>
      </c>
      <c r="C12" s="217" t="s">
        <v>4</v>
      </c>
      <c r="D12" s="188" t="s">
        <v>5</v>
      </c>
      <c r="E12" s="209" t="s">
        <v>6</v>
      </c>
      <c r="F12" s="210"/>
      <c r="G12" s="211"/>
      <c r="H12" s="212" t="s">
        <v>7</v>
      </c>
      <c r="I12" s="213"/>
      <c r="J12" s="214"/>
      <c r="K12" s="9"/>
    </row>
    <row r="13" spans="2:21" ht="15" customHeight="1" x14ac:dyDescent="0.25">
      <c r="B13" s="216"/>
      <c r="C13" s="218"/>
      <c r="D13" s="189"/>
      <c r="E13" s="136" t="s">
        <v>197</v>
      </c>
      <c r="F13" s="137" t="s">
        <v>192</v>
      </c>
      <c r="G13" s="137" t="s">
        <v>193</v>
      </c>
      <c r="H13" s="137" t="s">
        <v>193</v>
      </c>
      <c r="I13" s="137" t="s">
        <v>193</v>
      </c>
      <c r="J13" s="136" t="s">
        <v>197</v>
      </c>
      <c r="K13" s="138" t="s">
        <v>8</v>
      </c>
    </row>
    <row r="14" spans="2:21" ht="20.100000000000001" customHeight="1" x14ac:dyDescent="0.25">
      <c r="B14" s="169">
        <v>1</v>
      </c>
      <c r="C14" s="171" t="s">
        <v>17</v>
      </c>
      <c r="D14" s="134" t="s">
        <v>11</v>
      </c>
      <c r="E14" s="127">
        <v>100</v>
      </c>
      <c r="F14" s="128"/>
      <c r="G14" s="128"/>
      <c r="H14" s="128"/>
      <c r="I14" s="128"/>
      <c r="J14" s="128"/>
      <c r="K14" s="143">
        <f t="shared" ref="K14:K33" si="0">SUM(E14:J14)</f>
        <v>100</v>
      </c>
      <c r="M14" s="67">
        <v>1</v>
      </c>
      <c r="N14" s="72"/>
      <c r="O14" s="72"/>
      <c r="P14" s="73"/>
      <c r="Q14" s="74"/>
      <c r="R14" s="75"/>
      <c r="S14" s="75"/>
      <c r="T14" s="76"/>
      <c r="U14" s="5"/>
    </row>
    <row r="15" spans="2:21" ht="20.100000000000001" customHeight="1" x14ac:dyDescent="0.25">
      <c r="B15" s="169"/>
      <c r="C15" s="171"/>
      <c r="D15" s="135" t="s">
        <v>9</v>
      </c>
      <c r="E15" s="129">
        <v>48128.01</v>
      </c>
      <c r="F15" s="129"/>
      <c r="G15" s="129"/>
      <c r="H15" s="131"/>
      <c r="I15" s="131"/>
      <c r="J15" s="129"/>
      <c r="K15" s="144">
        <f t="shared" ref="K15" si="1">SUM(E15:J15)</f>
        <v>48128.01</v>
      </c>
      <c r="M15" s="68" t="s">
        <v>24</v>
      </c>
      <c r="N15" s="77"/>
      <c r="O15" s="78"/>
      <c r="P15" s="79"/>
      <c r="Q15" s="77"/>
      <c r="R15" s="80"/>
      <c r="S15" s="80"/>
      <c r="T15" s="81"/>
      <c r="U15" s="5"/>
    </row>
    <row r="16" spans="2:21" ht="20.100000000000001" customHeight="1" x14ac:dyDescent="0.25">
      <c r="B16" s="169">
        <v>2</v>
      </c>
      <c r="C16" s="171" t="s">
        <v>18</v>
      </c>
      <c r="D16" s="134" t="s">
        <v>11</v>
      </c>
      <c r="E16" s="128">
        <v>100</v>
      </c>
      <c r="F16" s="128"/>
      <c r="G16" s="128"/>
      <c r="H16" s="130"/>
      <c r="I16" s="130"/>
      <c r="J16" s="128"/>
      <c r="K16" s="143">
        <f t="shared" ref="K16:K29" si="2">SUM(E16:J16)</f>
        <v>100</v>
      </c>
      <c r="M16" s="68"/>
      <c r="N16" s="77"/>
      <c r="O16" s="78"/>
      <c r="P16" s="79"/>
      <c r="Q16" s="77"/>
      <c r="R16" s="80"/>
      <c r="S16" s="80"/>
      <c r="T16" s="81"/>
      <c r="U16" s="5"/>
    </row>
    <row r="17" spans="2:21" ht="20.100000000000001" customHeight="1" x14ac:dyDescent="0.25">
      <c r="B17" s="169"/>
      <c r="C17" s="171"/>
      <c r="D17" s="135" t="s">
        <v>9</v>
      </c>
      <c r="E17" s="129">
        <v>68872.03</v>
      </c>
      <c r="F17" s="129"/>
      <c r="G17" s="129"/>
      <c r="H17" s="131"/>
      <c r="I17" s="131"/>
      <c r="J17" s="129"/>
      <c r="K17" s="144">
        <f t="shared" si="2"/>
        <v>68872.03</v>
      </c>
      <c r="M17" s="67">
        <v>2</v>
      </c>
      <c r="N17" s="72"/>
      <c r="O17" s="72"/>
      <c r="P17" s="73"/>
      <c r="Q17" s="74"/>
      <c r="R17" s="75"/>
      <c r="S17" s="75"/>
      <c r="T17" s="76"/>
      <c r="U17" s="5"/>
    </row>
    <row r="18" spans="2:21" ht="20.100000000000001" customHeight="1" x14ac:dyDescent="0.25">
      <c r="B18" s="169">
        <v>3</v>
      </c>
      <c r="C18" s="171" t="s">
        <v>200</v>
      </c>
      <c r="D18" s="134" t="s">
        <v>11</v>
      </c>
      <c r="E18" s="128"/>
      <c r="F18" s="128">
        <v>100</v>
      </c>
      <c r="G18" s="128"/>
      <c r="H18" s="130"/>
      <c r="I18" s="130"/>
      <c r="J18" s="128"/>
      <c r="K18" s="143">
        <f t="shared" si="2"/>
        <v>100</v>
      </c>
      <c r="M18" s="68" t="s">
        <v>25</v>
      </c>
      <c r="N18" s="77"/>
      <c r="O18" s="78"/>
      <c r="P18" s="79"/>
      <c r="Q18" s="77"/>
      <c r="R18" s="80"/>
      <c r="S18" s="80"/>
      <c r="T18" s="81"/>
      <c r="U18" s="5"/>
    </row>
    <row r="19" spans="2:21" ht="20.100000000000001" customHeight="1" x14ac:dyDescent="0.25">
      <c r="B19" s="169"/>
      <c r="C19" s="171"/>
      <c r="D19" s="135" t="s">
        <v>9</v>
      </c>
      <c r="E19" s="129"/>
      <c r="F19" s="129">
        <v>97531.44</v>
      </c>
      <c r="G19" s="129"/>
      <c r="H19" s="131"/>
      <c r="I19" s="131"/>
      <c r="J19" s="129"/>
      <c r="K19" s="144">
        <f t="shared" si="2"/>
        <v>97531.44</v>
      </c>
      <c r="M19" s="68" t="s">
        <v>26</v>
      </c>
      <c r="N19" s="77"/>
      <c r="O19" s="78"/>
      <c r="P19" s="79"/>
      <c r="Q19" s="77"/>
      <c r="R19" s="80"/>
      <c r="S19" s="80"/>
      <c r="T19" s="81"/>
      <c r="U19" s="5"/>
    </row>
    <row r="20" spans="2:21" ht="20.100000000000001" customHeight="1" x14ac:dyDescent="0.25">
      <c r="B20" s="169">
        <v>4</v>
      </c>
      <c r="C20" s="170" t="s">
        <v>14</v>
      </c>
      <c r="D20" s="134" t="s">
        <v>11</v>
      </c>
      <c r="E20" s="128"/>
      <c r="F20" s="128"/>
      <c r="G20" s="128">
        <f>G21*100/182252.55</f>
        <v>92.192312261200186</v>
      </c>
      <c r="H20" s="128">
        <f>H21*100/182252.55</f>
        <v>7.8076932256914926</v>
      </c>
      <c r="I20" s="130"/>
      <c r="J20" s="128"/>
      <c r="K20" s="143">
        <f t="shared" si="2"/>
        <v>100.00000548689168</v>
      </c>
      <c r="M20" s="68" t="s">
        <v>27</v>
      </c>
      <c r="N20" s="77"/>
      <c r="O20" s="78"/>
      <c r="P20" s="79"/>
      <c r="Q20" s="77"/>
      <c r="R20" s="80"/>
      <c r="S20" s="80"/>
      <c r="T20" s="81"/>
      <c r="U20" s="5"/>
    </row>
    <row r="21" spans="2:21" ht="20.100000000000001" customHeight="1" x14ac:dyDescent="0.25">
      <c r="B21" s="169"/>
      <c r="C21" s="170"/>
      <c r="D21" s="135" t="s">
        <v>9</v>
      </c>
      <c r="E21" s="129"/>
      <c r="F21" s="129"/>
      <c r="G21" s="129">
        <v>168022.84</v>
      </c>
      <c r="H21" s="129">
        <v>14229.72</v>
      </c>
      <c r="I21" s="129"/>
      <c r="J21" s="129"/>
      <c r="K21" s="144">
        <f t="shared" si="2"/>
        <v>182252.56</v>
      </c>
      <c r="M21" s="68" t="s">
        <v>28</v>
      </c>
      <c r="N21" s="77"/>
      <c r="O21" s="78"/>
      <c r="P21" s="79"/>
      <c r="Q21" s="77"/>
      <c r="R21" s="80"/>
      <c r="S21" s="80"/>
      <c r="T21" s="81"/>
      <c r="U21" s="5"/>
    </row>
    <row r="22" spans="2:21" ht="20.100000000000001" customHeight="1" x14ac:dyDescent="0.25">
      <c r="B22" s="169">
        <v>5</v>
      </c>
      <c r="C22" s="171" t="s">
        <v>12</v>
      </c>
      <c r="D22" s="134" t="s">
        <v>11</v>
      </c>
      <c r="E22" s="127"/>
      <c r="F22" s="128"/>
      <c r="G22" s="128"/>
      <c r="H22" s="128">
        <f>H23*100/169755.09</f>
        <v>56.449753583235712</v>
      </c>
      <c r="I22" s="128">
        <f>I23*100/169755.09</f>
        <v>37.63316905549047</v>
      </c>
      <c r="J22" s="128"/>
      <c r="K22" s="143">
        <f t="shared" si="2"/>
        <v>94.082922638726188</v>
      </c>
      <c r="M22" s="68" t="s">
        <v>29</v>
      </c>
      <c r="N22" s="77"/>
      <c r="O22" s="78"/>
      <c r="P22" s="149"/>
      <c r="Q22" s="77"/>
      <c r="R22" s="80"/>
      <c r="S22" s="80"/>
      <c r="T22" s="81"/>
      <c r="U22" s="5"/>
    </row>
    <row r="23" spans="2:21" ht="20.100000000000001" customHeight="1" x14ac:dyDescent="0.25">
      <c r="B23" s="169"/>
      <c r="C23" s="171"/>
      <c r="D23" s="135" t="s">
        <v>9</v>
      </c>
      <c r="E23" s="129"/>
      <c r="F23" s="129"/>
      <c r="G23" s="129"/>
      <c r="H23" s="129">
        <f>ROUND(159710.55*0.6,2)</f>
        <v>95826.33</v>
      </c>
      <c r="I23" s="129">
        <f>ROUND(159710.55*0.4,2)</f>
        <v>63884.22</v>
      </c>
      <c r="J23" s="129"/>
      <c r="K23" s="144">
        <f t="shared" si="2"/>
        <v>159710.54999999999</v>
      </c>
      <c r="M23" s="68" t="s">
        <v>30</v>
      </c>
      <c r="N23" s="77"/>
      <c r="O23" s="78"/>
      <c r="P23" s="79"/>
      <c r="Q23" s="77"/>
      <c r="R23" s="80"/>
      <c r="S23" s="80"/>
      <c r="T23" s="81"/>
      <c r="U23" s="5"/>
    </row>
    <row r="24" spans="2:21" ht="20.100000000000001" customHeight="1" x14ac:dyDescent="0.25">
      <c r="B24" s="169">
        <v>6</v>
      </c>
      <c r="C24" s="171" t="s">
        <v>13</v>
      </c>
      <c r="D24" s="134" t="s">
        <v>11</v>
      </c>
      <c r="E24" s="128"/>
      <c r="F24" s="128"/>
      <c r="G24" s="128"/>
      <c r="H24" s="128"/>
      <c r="I24" s="128">
        <f>I25*100/K25</f>
        <v>50</v>
      </c>
      <c r="J24" s="128">
        <f>J25*100/K25</f>
        <v>50</v>
      </c>
      <c r="K24" s="143">
        <f t="shared" si="2"/>
        <v>100</v>
      </c>
      <c r="M24" s="68" t="s">
        <v>31</v>
      </c>
      <c r="N24" s="77"/>
      <c r="O24" s="78"/>
      <c r="P24" s="79"/>
      <c r="Q24" s="77"/>
      <c r="R24" s="80"/>
      <c r="S24" s="80"/>
      <c r="T24" s="81"/>
      <c r="U24" s="5"/>
    </row>
    <row r="25" spans="2:21" ht="20.100000000000001" customHeight="1" x14ac:dyDescent="0.25">
      <c r="B25" s="169"/>
      <c r="C25" s="171"/>
      <c r="D25" s="135" t="s">
        <v>9</v>
      </c>
      <c r="E25" s="129"/>
      <c r="F25" s="129"/>
      <c r="G25" s="129"/>
      <c r="H25" s="129"/>
      <c r="I25" s="129">
        <f>74370.8/2</f>
        <v>37185.4</v>
      </c>
      <c r="J25" s="129">
        <f>74370.8/2</f>
        <v>37185.4</v>
      </c>
      <c r="K25" s="144">
        <f t="shared" si="2"/>
        <v>74370.8</v>
      </c>
      <c r="M25" s="68" t="s">
        <v>32</v>
      </c>
      <c r="N25" s="77"/>
      <c r="O25" s="78"/>
      <c r="P25" s="79"/>
      <c r="Q25" s="77"/>
      <c r="R25" s="80"/>
      <c r="S25" s="80"/>
      <c r="T25" s="81"/>
      <c r="U25" s="5"/>
    </row>
    <row r="26" spans="2:21" ht="20.100000000000001" customHeight="1" x14ac:dyDescent="0.25">
      <c r="B26" s="169">
        <v>7</v>
      </c>
      <c r="C26" s="170" t="s">
        <v>15</v>
      </c>
      <c r="D26" s="134" t="s">
        <v>11</v>
      </c>
      <c r="E26" s="128"/>
      <c r="F26" s="128"/>
      <c r="G26" s="128"/>
      <c r="H26" s="130"/>
      <c r="I26" s="130"/>
      <c r="J26" s="132">
        <f>J27*100/K27</f>
        <v>100</v>
      </c>
      <c r="K26" s="145">
        <f t="shared" si="2"/>
        <v>100</v>
      </c>
      <c r="M26" s="68" t="s">
        <v>33</v>
      </c>
      <c r="N26" s="77"/>
      <c r="O26" s="78"/>
      <c r="P26" s="79"/>
      <c r="Q26" s="77"/>
      <c r="R26" s="80"/>
      <c r="S26" s="80"/>
      <c r="T26" s="81"/>
      <c r="U26" s="5"/>
    </row>
    <row r="27" spans="2:21" ht="20.100000000000001" customHeight="1" x14ac:dyDescent="0.25">
      <c r="B27" s="169"/>
      <c r="C27" s="170"/>
      <c r="D27" s="135" t="s">
        <v>9</v>
      </c>
      <c r="E27" s="129"/>
      <c r="F27" s="129"/>
      <c r="G27" s="129"/>
      <c r="H27" s="131"/>
      <c r="I27" s="131"/>
      <c r="J27" s="133">
        <v>19018.28</v>
      </c>
      <c r="K27" s="146">
        <f t="shared" si="2"/>
        <v>19018.28</v>
      </c>
      <c r="M27" s="68" t="s">
        <v>34</v>
      </c>
      <c r="N27" s="77"/>
      <c r="O27" s="78"/>
      <c r="P27" s="79"/>
      <c r="Q27" s="77"/>
      <c r="R27" s="80"/>
      <c r="S27" s="80"/>
      <c r="T27" s="81"/>
      <c r="U27" s="5"/>
    </row>
    <row r="28" spans="2:21" ht="20.100000000000001" customHeight="1" x14ac:dyDescent="0.25">
      <c r="B28" s="169">
        <v>8</v>
      </c>
      <c r="C28" s="170" t="s">
        <v>19</v>
      </c>
      <c r="D28" s="134" t="s">
        <v>11</v>
      </c>
      <c r="E28" s="128"/>
      <c r="F28" s="128"/>
      <c r="G28" s="128"/>
      <c r="H28" s="128">
        <f>H29*100/K29</f>
        <v>24.999999999999996</v>
      </c>
      <c r="I28" s="128">
        <f>I29*100/K29</f>
        <v>24.999999999999996</v>
      </c>
      <c r="J28" s="128">
        <f>J29*100/K29</f>
        <v>50</v>
      </c>
      <c r="K28" s="143">
        <f>SUM(E28:J28)</f>
        <v>100</v>
      </c>
      <c r="M28" s="68" t="s">
        <v>35</v>
      </c>
      <c r="N28" s="77"/>
      <c r="O28" s="78"/>
      <c r="P28" s="79"/>
      <c r="Q28" s="77"/>
      <c r="R28" s="80"/>
      <c r="S28" s="80"/>
      <c r="T28" s="81"/>
      <c r="U28" s="5"/>
    </row>
    <row r="29" spans="2:21" ht="20.100000000000001" customHeight="1" x14ac:dyDescent="0.25">
      <c r="B29" s="169"/>
      <c r="C29" s="170"/>
      <c r="D29" s="135" t="s">
        <v>9</v>
      </c>
      <c r="E29" s="129"/>
      <c r="F29" s="129"/>
      <c r="G29" s="129"/>
      <c r="H29" s="129">
        <f>55697.65*0.25</f>
        <v>13924.4125</v>
      </c>
      <c r="I29" s="129">
        <f>55697.65*0.25</f>
        <v>13924.4125</v>
      </c>
      <c r="J29" s="129">
        <f>55697.65-H29-I29</f>
        <v>27848.825000000004</v>
      </c>
      <c r="K29" s="144">
        <f t="shared" si="2"/>
        <v>55697.650000000009</v>
      </c>
      <c r="M29" s="68" t="s">
        <v>36</v>
      </c>
      <c r="N29" s="77"/>
      <c r="O29" s="78"/>
      <c r="P29" s="79"/>
      <c r="Q29" s="77"/>
      <c r="R29" s="80"/>
      <c r="S29" s="80"/>
      <c r="T29" s="81"/>
      <c r="U29" s="5"/>
    </row>
    <row r="30" spans="2:21" ht="20.100000000000001" customHeight="1" x14ac:dyDescent="0.25">
      <c r="B30" s="169">
        <v>9</v>
      </c>
      <c r="C30" s="171" t="s">
        <v>20</v>
      </c>
      <c r="D30" s="134" t="s">
        <v>11</v>
      </c>
      <c r="E30" s="128"/>
      <c r="F30" s="128"/>
      <c r="G30" s="128"/>
      <c r="H30" s="128">
        <f>H31*100/K31</f>
        <v>25.000000000000004</v>
      </c>
      <c r="I30" s="128">
        <f>I31*100/K31</f>
        <v>25.000000000000004</v>
      </c>
      <c r="J30" s="128">
        <f>J31*100/K31</f>
        <v>50</v>
      </c>
      <c r="K30" s="143">
        <f>SUM(E30:J30)</f>
        <v>100</v>
      </c>
      <c r="M30" s="68"/>
      <c r="N30" s="77"/>
      <c r="O30" s="78"/>
      <c r="P30" s="79"/>
      <c r="Q30" s="77"/>
      <c r="R30" s="80"/>
      <c r="S30" s="80"/>
      <c r="T30" s="81"/>
      <c r="U30" s="5"/>
    </row>
    <row r="31" spans="2:21" ht="20.100000000000001" customHeight="1" x14ac:dyDescent="0.25">
      <c r="B31" s="169"/>
      <c r="C31" s="171"/>
      <c r="D31" s="135" t="s">
        <v>9</v>
      </c>
      <c r="E31" s="129"/>
      <c r="F31" s="129"/>
      <c r="G31" s="129"/>
      <c r="H31" s="129">
        <f>59045.13*0.25</f>
        <v>14761.282499999999</v>
      </c>
      <c r="I31" s="129">
        <f>59045.13*0.25</f>
        <v>14761.282499999999</v>
      </c>
      <c r="J31" s="129">
        <f>59045.13-H31-I31</f>
        <v>29522.564999999995</v>
      </c>
      <c r="K31" s="144">
        <f t="shared" ref="K31" si="3">SUM(E31:J31)</f>
        <v>59045.12999999999</v>
      </c>
      <c r="M31" s="68"/>
      <c r="N31" s="77"/>
      <c r="O31" s="78"/>
      <c r="P31" s="79"/>
      <c r="Q31" s="77"/>
      <c r="R31" s="80"/>
      <c r="S31" s="80"/>
      <c r="T31" s="81"/>
      <c r="U31" s="5"/>
    </row>
    <row r="32" spans="2:21" ht="20.100000000000001" customHeight="1" x14ac:dyDescent="0.25">
      <c r="B32" s="162">
        <v>10</v>
      </c>
      <c r="C32" s="167" t="s">
        <v>201</v>
      </c>
      <c r="D32" s="134" t="s">
        <v>11</v>
      </c>
      <c r="E32" s="128"/>
      <c r="F32" s="128"/>
      <c r="G32" s="128"/>
      <c r="H32" s="128"/>
      <c r="I32" s="128"/>
      <c r="J32" s="128">
        <f>J33*100/K33</f>
        <v>100</v>
      </c>
      <c r="K32" s="143">
        <f>SUM(E32:J32)</f>
        <v>100</v>
      </c>
      <c r="M32" s="68" t="s">
        <v>37</v>
      </c>
      <c r="N32" s="77"/>
      <c r="O32" s="78"/>
      <c r="P32" s="79"/>
      <c r="Q32" s="77"/>
      <c r="R32" s="80"/>
      <c r="S32" s="80"/>
      <c r="T32" s="81"/>
      <c r="U32" s="5"/>
    </row>
    <row r="33" spans="2:21" ht="20.100000000000001" customHeight="1" x14ac:dyDescent="0.25">
      <c r="B33" s="166"/>
      <c r="C33" s="168"/>
      <c r="D33" s="11" t="s">
        <v>9</v>
      </c>
      <c r="E33" s="139"/>
      <c r="F33" s="139"/>
      <c r="G33" s="139"/>
      <c r="H33" s="140"/>
      <c r="I33" s="139"/>
      <c r="J33" s="139">
        <v>482.19</v>
      </c>
      <c r="K33" s="141">
        <f t="shared" si="0"/>
        <v>482.19</v>
      </c>
      <c r="M33" s="68" t="s">
        <v>38</v>
      </c>
      <c r="N33" s="77"/>
      <c r="O33" s="78"/>
      <c r="P33" s="79"/>
      <c r="Q33" s="77"/>
      <c r="R33" s="80"/>
      <c r="S33" s="80"/>
      <c r="T33" s="81"/>
      <c r="U33" s="5"/>
    </row>
    <row r="34" spans="2:21" ht="0.95" customHeight="1" x14ac:dyDescent="0.25">
      <c r="B34" s="162"/>
      <c r="C34" s="164"/>
      <c r="D34" s="10"/>
      <c r="E34" s="28"/>
      <c r="F34" s="28"/>
      <c r="G34" s="28"/>
      <c r="H34" s="31"/>
      <c r="I34" s="66"/>
      <c r="J34" s="28"/>
      <c r="K34" s="32"/>
      <c r="M34" s="68" t="s">
        <v>39</v>
      </c>
      <c r="N34" s="77"/>
      <c r="O34" s="78"/>
      <c r="P34" s="79"/>
      <c r="Q34" s="77"/>
      <c r="R34" s="80"/>
      <c r="S34" s="80"/>
      <c r="T34" s="81"/>
      <c r="U34" s="5"/>
    </row>
    <row r="35" spans="2:21" ht="0.95" customHeight="1" thickBot="1" x14ac:dyDescent="0.3">
      <c r="B35" s="163"/>
      <c r="C35" s="165"/>
      <c r="D35" s="11"/>
      <c r="E35" s="29"/>
      <c r="F35" s="29"/>
      <c r="G35" s="29"/>
      <c r="H35" s="30"/>
      <c r="I35" s="29"/>
      <c r="J35" s="29"/>
      <c r="K35" s="33"/>
      <c r="M35" s="68" t="s">
        <v>40</v>
      </c>
      <c r="N35" s="77"/>
      <c r="O35" s="78"/>
      <c r="P35" s="79"/>
      <c r="Q35" s="77"/>
      <c r="R35" s="80"/>
      <c r="S35" s="80"/>
      <c r="T35" s="81"/>
      <c r="U35" s="5"/>
    </row>
    <row r="36" spans="2:21" ht="5.0999999999999996" customHeight="1" thickBot="1" x14ac:dyDescent="0.3">
      <c r="B36" s="12"/>
      <c r="C36" s="13"/>
      <c r="D36" s="14"/>
      <c r="E36" s="15"/>
      <c r="F36" s="16"/>
      <c r="G36" s="16"/>
      <c r="H36" s="16"/>
      <c r="I36" s="16"/>
      <c r="J36" s="16"/>
      <c r="K36" s="17"/>
      <c r="M36" s="68"/>
      <c r="N36" s="77"/>
      <c r="O36" s="78"/>
      <c r="P36" s="79"/>
      <c r="Q36" s="77"/>
      <c r="R36" s="80"/>
      <c r="S36" s="80"/>
      <c r="T36" s="82"/>
      <c r="U36" s="5"/>
    </row>
    <row r="37" spans="2:21" ht="20.100000000000001" customHeight="1" x14ac:dyDescent="0.25">
      <c r="B37" s="20" t="s">
        <v>205</v>
      </c>
      <c r="C37" s="18"/>
      <c r="D37" s="19"/>
      <c r="E37" s="50">
        <f>ROUND((E15+E17)*P37/100,2)</f>
        <v>94056.81</v>
      </c>
      <c r="F37" s="50">
        <f>ROUND((F15+F17+F19+F21+F23+F25+F27+F29+F31+F33)*P37/100,2)</f>
        <v>78405.919999999998</v>
      </c>
      <c r="G37" s="50">
        <f>ROUND((G15+G17+G19+G21+G23+G25+G27+G29+G31+G33)*P37/100,2)</f>
        <v>135074.25</v>
      </c>
      <c r="H37" s="50">
        <f>(H15+H17+H19+H21+H23+H25+H27+H29+H31+H33)*P37/100</f>
        <v>111535.05535430915</v>
      </c>
      <c r="I37" s="50">
        <f>(I15+I17+I19+I21+I23+I25+I27+I29+I31+I33)*P37/100</f>
        <v>104310.82758142347</v>
      </c>
      <c r="J37" s="50">
        <f>ROUND((J15+J17+J19+J21+J23+J25+J27+J29+J31+J33)*P37/100,2)</f>
        <v>91691.1</v>
      </c>
      <c r="K37" s="154">
        <f>E37+F37+G37+H37+I37+J37</f>
        <v>615073.96293573256</v>
      </c>
      <c r="M37" s="67">
        <v>3</v>
      </c>
      <c r="N37" s="72"/>
      <c r="O37" s="72"/>
      <c r="P37" s="148">
        <f>615073.96*100/765108.64</f>
        <v>80.390408347760911</v>
      </c>
      <c r="Q37" s="74"/>
      <c r="R37" s="75"/>
      <c r="S37" s="75"/>
      <c r="T37" s="76"/>
      <c r="U37" s="5"/>
    </row>
    <row r="38" spans="2:21" ht="20.100000000000001" customHeight="1" x14ac:dyDescent="0.25">
      <c r="B38" s="20" t="s">
        <v>206</v>
      </c>
      <c r="C38" s="18"/>
      <c r="D38" s="19"/>
      <c r="E38" s="152">
        <f>ROUND((E15+E17+E19+E21+E23+E25+E27+E29+E31+E33)*P38/100,2)</f>
        <v>22943.23</v>
      </c>
      <c r="F38" s="152">
        <f>ROUND((F15+F17+F19+F21+F23+F25+F27+F29+F31+F33)*P38/100,2)</f>
        <v>19125.52</v>
      </c>
      <c r="G38" s="152">
        <f>ROUND((G15+G17+G19+G21+G23+G25+G27+G29+G31+G33)*P38/100,2)</f>
        <v>32948.589999999997</v>
      </c>
      <c r="H38" s="152">
        <f>ROUND((H15+H17+H19+H21+H23+H25+H27+H29+H31+H33)*P38/100,2)</f>
        <v>27206.69</v>
      </c>
      <c r="I38" s="152">
        <f>ROUND((I15+I17+I19+I21+I23+I25+I27+I29+I31+I33)*P38/100,2)</f>
        <v>25444.49</v>
      </c>
      <c r="J38" s="152">
        <f>ROUND((J15+J17+J19+J21+J23+J25+J27+J29+J31+J33)*P38/100,2)</f>
        <v>22366.16</v>
      </c>
      <c r="K38" s="155">
        <f>E38+F38+G38+H38+I38+J38</f>
        <v>150034.68</v>
      </c>
      <c r="M38" s="68" t="s">
        <v>41</v>
      </c>
      <c r="N38" s="77"/>
      <c r="O38" s="78"/>
      <c r="P38" s="147">
        <f>150034.68*100/765108.64</f>
        <v>19.609591652239086</v>
      </c>
      <c r="Q38" s="77"/>
      <c r="R38" s="80"/>
      <c r="S38" s="80"/>
      <c r="T38" s="82"/>
      <c r="U38" s="5"/>
    </row>
    <row r="39" spans="2:21" s="21" customFormat="1" ht="20.100000000000001" customHeight="1" thickBot="1" x14ac:dyDescent="0.3">
      <c r="B39" s="34" t="s">
        <v>10</v>
      </c>
      <c r="C39" s="35"/>
      <c r="D39" s="36"/>
      <c r="E39" s="51">
        <f t="shared" ref="E39:J39" si="4">E37+E38</f>
        <v>117000.04</v>
      </c>
      <c r="F39" s="51">
        <f t="shared" si="4"/>
        <v>97531.44</v>
      </c>
      <c r="G39" s="51">
        <f t="shared" si="4"/>
        <v>168022.84</v>
      </c>
      <c r="H39" s="51">
        <f t="shared" si="4"/>
        <v>138741.74535430915</v>
      </c>
      <c r="I39" s="51">
        <f t="shared" si="4"/>
        <v>129755.31758142347</v>
      </c>
      <c r="J39" s="51">
        <f t="shared" si="4"/>
        <v>114057.26000000001</v>
      </c>
      <c r="K39" s="153">
        <f>ROUND(E39+F39+G39+H39+I39+J39,2)</f>
        <v>765108.64</v>
      </c>
      <c r="M39" s="68" t="s">
        <v>42</v>
      </c>
      <c r="N39" s="77"/>
      <c r="O39" s="78"/>
      <c r="P39" s="147">
        <f>P37+P38</f>
        <v>100</v>
      </c>
      <c r="Q39" s="77"/>
      <c r="R39" s="80"/>
      <c r="S39" s="80"/>
      <c r="T39" s="82"/>
      <c r="U39" s="83"/>
    </row>
    <row r="40" spans="2:21" s="21" customFormat="1" ht="15" customHeight="1" x14ac:dyDescent="0.25">
      <c r="B40" s="55"/>
      <c r="C40" s="56"/>
      <c r="D40" s="57"/>
      <c r="E40" s="58"/>
      <c r="F40" s="59"/>
      <c r="G40" s="59"/>
      <c r="H40" s="59"/>
      <c r="I40" s="59"/>
      <c r="J40" s="59"/>
      <c r="K40" s="60"/>
      <c r="M40" s="68" t="s">
        <v>43</v>
      </c>
      <c r="N40" s="77"/>
      <c r="O40" s="78"/>
      <c r="P40" s="79"/>
      <c r="Q40" s="77"/>
      <c r="R40" s="80"/>
      <c r="S40" s="80"/>
      <c r="T40" s="82"/>
      <c r="U40" s="83"/>
    </row>
    <row r="41" spans="2:21" ht="15" customHeight="1" x14ac:dyDescent="0.25">
      <c r="B41" s="4"/>
      <c r="C41" s="5"/>
      <c r="D41" s="6"/>
      <c r="E41" s="6"/>
      <c r="F41" s="38"/>
      <c r="G41" s="2"/>
      <c r="H41" s="2"/>
      <c r="I41" s="2"/>
      <c r="J41" s="2"/>
      <c r="K41" s="22"/>
      <c r="M41" s="68" t="s">
        <v>44</v>
      </c>
      <c r="N41" s="77"/>
      <c r="O41" s="78"/>
      <c r="P41" s="149">
        <f>K37+K38</f>
        <v>765108.64293573261</v>
      </c>
      <c r="Q41" s="77"/>
      <c r="R41" s="80"/>
      <c r="S41" s="80"/>
      <c r="T41" s="82"/>
      <c r="U41" s="5"/>
    </row>
    <row r="42" spans="2:21" ht="15" customHeight="1" x14ac:dyDescent="0.25">
      <c r="B42" s="23" t="s">
        <v>208</v>
      </c>
      <c r="C42" s="2"/>
      <c r="D42" s="24"/>
      <c r="E42" s="24"/>
      <c r="F42" s="53" t="s">
        <v>209</v>
      </c>
      <c r="G42" s="2"/>
      <c r="H42" s="24"/>
      <c r="I42" s="53" t="s">
        <v>209</v>
      </c>
      <c r="J42" s="24"/>
      <c r="K42" s="7"/>
      <c r="M42" s="68" t="s">
        <v>45</v>
      </c>
      <c r="N42" s="77"/>
      <c r="O42" s="78"/>
      <c r="P42" s="79"/>
      <c r="Q42" s="77"/>
      <c r="R42" s="80"/>
      <c r="S42" s="80"/>
      <c r="T42" s="82"/>
      <c r="U42" s="5"/>
    </row>
    <row r="43" spans="2:21" ht="15" customHeight="1" x14ac:dyDescent="0.25">
      <c r="B43" s="37" t="s">
        <v>194</v>
      </c>
      <c r="C43" s="39" t="s">
        <v>196</v>
      </c>
      <c r="D43" s="39"/>
      <c r="E43" s="39"/>
      <c r="F43" s="54" t="s">
        <v>210</v>
      </c>
      <c r="G43" s="39"/>
      <c r="H43" s="39"/>
      <c r="I43" s="54" t="s">
        <v>195</v>
      </c>
      <c r="J43" s="39"/>
      <c r="K43" s="7"/>
      <c r="M43" s="68" t="s">
        <v>46</v>
      </c>
      <c r="N43" s="77"/>
      <c r="O43" s="78"/>
      <c r="P43" s="79"/>
      <c r="Q43" s="77"/>
      <c r="R43" s="80"/>
      <c r="S43" s="80"/>
      <c r="T43" s="82"/>
      <c r="U43" s="5"/>
    </row>
    <row r="44" spans="2:21" ht="15" customHeight="1" thickBot="1" x14ac:dyDescent="0.3">
      <c r="B44" s="160" t="s">
        <v>212</v>
      </c>
      <c r="C44" s="161"/>
      <c r="D44" s="161"/>
      <c r="E44" s="161"/>
      <c r="F44" s="161" t="s">
        <v>211</v>
      </c>
      <c r="G44" s="161"/>
      <c r="H44" s="161"/>
      <c r="I44" s="161"/>
      <c r="J44" s="151"/>
      <c r="K44" s="25"/>
      <c r="M44" s="68" t="s">
        <v>47</v>
      </c>
      <c r="N44" s="77"/>
      <c r="O44" s="78"/>
      <c r="P44" s="79"/>
      <c r="Q44" s="77"/>
      <c r="R44" s="80"/>
      <c r="S44" s="80"/>
      <c r="T44" s="82"/>
      <c r="U44" s="5"/>
    </row>
    <row r="45" spans="2:21" ht="15" customHeight="1" x14ac:dyDescent="0.2">
      <c r="M45" s="68" t="s">
        <v>48</v>
      </c>
      <c r="N45" s="77"/>
      <c r="O45" s="78"/>
      <c r="P45" s="79"/>
      <c r="Q45" s="77"/>
      <c r="R45" s="80"/>
      <c r="S45" s="80"/>
      <c r="T45" s="82"/>
      <c r="U45" s="5"/>
    </row>
    <row r="46" spans="2:21" ht="15" customHeight="1" x14ac:dyDescent="0.25">
      <c r="C46" s="27"/>
      <c r="D46" s="6"/>
      <c r="M46" s="67">
        <v>4</v>
      </c>
      <c r="N46" s="72"/>
      <c r="O46" s="72"/>
      <c r="P46" s="73"/>
      <c r="Q46" s="74"/>
      <c r="R46" s="75"/>
      <c r="S46" s="75"/>
      <c r="T46" s="76"/>
      <c r="U46" s="5"/>
    </row>
    <row r="47" spans="2:21" ht="15" customHeight="1" x14ac:dyDescent="0.25">
      <c r="C47" s="27"/>
      <c r="D47" s="6"/>
      <c r="M47" s="68" t="s">
        <v>49</v>
      </c>
      <c r="N47" s="77"/>
      <c r="O47" s="78"/>
      <c r="P47" s="79"/>
      <c r="Q47" s="77"/>
      <c r="R47" s="80"/>
      <c r="S47" s="80"/>
      <c r="T47" s="81"/>
      <c r="U47" s="5"/>
    </row>
    <row r="48" spans="2:21" ht="15" customHeight="1" x14ac:dyDescent="0.25">
      <c r="B48" s="3"/>
      <c r="C48" s="2"/>
      <c r="D48" s="6"/>
      <c r="M48" s="68" t="s">
        <v>50</v>
      </c>
      <c r="N48" s="77"/>
      <c r="O48" s="78"/>
      <c r="P48" s="79"/>
      <c r="Q48" s="77"/>
      <c r="R48" s="80"/>
      <c r="S48" s="80"/>
      <c r="T48" s="81"/>
      <c r="U48" s="5"/>
    </row>
    <row r="49" spans="2:21" ht="15" customHeight="1" x14ac:dyDescent="0.25">
      <c r="B49" s="3"/>
      <c r="C49" s="27"/>
      <c r="D49" s="6"/>
      <c r="M49" s="68" t="s">
        <v>51</v>
      </c>
      <c r="N49" s="77"/>
      <c r="O49" s="78"/>
      <c r="P49" s="79"/>
      <c r="Q49" s="77"/>
      <c r="R49" s="80"/>
      <c r="S49" s="80"/>
      <c r="T49" s="81"/>
      <c r="U49" s="5"/>
    </row>
    <row r="50" spans="2:21" ht="15" customHeight="1" x14ac:dyDescent="0.2">
      <c r="M50" s="68" t="s">
        <v>52</v>
      </c>
      <c r="N50" s="84"/>
      <c r="O50" s="78"/>
      <c r="P50" s="79"/>
      <c r="Q50" s="77"/>
      <c r="R50" s="80"/>
      <c r="S50" s="80"/>
      <c r="T50" s="81"/>
      <c r="U50" s="5"/>
    </row>
    <row r="51" spans="2:21" ht="15" customHeight="1" x14ac:dyDescent="0.2">
      <c r="M51" s="68" t="s">
        <v>53</v>
      </c>
      <c r="N51" s="77"/>
      <c r="O51" s="78"/>
      <c r="P51" s="79"/>
      <c r="Q51" s="77"/>
      <c r="R51" s="80"/>
      <c r="S51" s="80"/>
      <c r="T51" s="81"/>
      <c r="U51" s="5"/>
    </row>
    <row r="52" spans="2:21" ht="15" customHeight="1" x14ac:dyDescent="0.2">
      <c r="M52" s="68" t="s">
        <v>54</v>
      </c>
      <c r="N52" s="77"/>
      <c r="O52" s="78"/>
      <c r="P52" s="79"/>
      <c r="Q52" s="77"/>
      <c r="R52" s="80"/>
      <c r="S52" s="80"/>
      <c r="T52" s="81"/>
      <c r="U52" s="5"/>
    </row>
    <row r="53" spans="2:21" ht="15" customHeight="1" x14ac:dyDescent="0.2">
      <c r="M53" s="68" t="s">
        <v>55</v>
      </c>
      <c r="N53" s="77"/>
      <c r="O53" s="78"/>
      <c r="P53" s="79"/>
      <c r="Q53" s="77"/>
      <c r="R53" s="80"/>
      <c r="S53" s="80"/>
      <c r="T53" s="81"/>
      <c r="U53" s="5"/>
    </row>
    <row r="54" spans="2:21" ht="15" customHeight="1" x14ac:dyDescent="0.2">
      <c r="M54" s="68" t="s">
        <v>56</v>
      </c>
      <c r="N54" s="77"/>
      <c r="O54" s="78"/>
      <c r="P54" s="79"/>
      <c r="Q54" s="77"/>
      <c r="R54" s="80"/>
      <c r="S54" s="80"/>
      <c r="T54" s="81"/>
      <c r="U54" s="5"/>
    </row>
    <row r="55" spans="2:21" ht="15" customHeight="1" x14ac:dyDescent="0.2">
      <c r="M55" s="68" t="s">
        <v>57</v>
      </c>
      <c r="N55" s="77"/>
      <c r="O55" s="78"/>
      <c r="P55" s="79"/>
      <c r="Q55" s="77"/>
      <c r="R55" s="80"/>
      <c r="S55" s="80"/>
      <c r="T55" s="81"/>
      <c r="U55" s="5"/>
    </row>
    <row r="56" spans="2:21" ht="15" customHeight="1" x14ac:dyDescent="0.2">
      <c r="M56" s="68" t="s">
        <v>58</v>
      </c>
      <c r="N56" s="77"/>
      <c r="O56" s="78"/>
      <c r="P56" s="79"/>
      <c r="Q56" s="77"/>
      <c r="R56" s="80"/>
      <c r="S56" s="80"/>
      <c r="T56" s="81"/>
      <c r="U56" s="5"/>
    </row>
    <row r="57" spans="2:21" ht="15" customHeight="1" x14ac:dyDescent="0.2">
      <c r="M57" s="68" t="s">
        <v>59</v>
      </c>
      <c r="N57" s="77"/>
      <c r="O57" s="78"/>
      <c r="P57" s="79"/>
      <c r="Q57" s="77"/>
      <c r="R57" s="80"/>
      <c r="S57" s="80"/>
      <c r="T57" s="81"/>
      <c r="U57" s="5"/>
    </row>
    <row r="58" spans="2:21" ht="15" customHeight="1" x14ac:dyDescent="0.2">
      <c r="M58" s="68"/>
      <c r="N58" s="77"/>
      <c r="O58" s="78"/>
      <c r="P58" s="79"/>
      <c r="Q58" s="77"/>
      <c r="R58" s="80"/>
      <c r="S58" s="80"/>
      <c r="T58" s="82"/>
      <c r="U58" s="5"/>
    </row>
    <row r="59" spans="2:21" ht="15" customHeight="1" x14ac:dyDescent="0.2">
      <c r="M59" s="67">
        <v>5</v>
      </c>
      <c r="N59" s="72"/>
      <c r="O59" s="72"/>
      <c r="P59" s="73"/>
      <c r="Q59" s="74"/>
      <c r="R59" s="75"/>
      <c r="S59" s="75"/>
      <c r="T59" s="76"/>
      <c r="U59" s="5"/>
    </row>
    <row r="60" spans="2:21" ht="15" customHeight="1" x14ac:dyDescent="0.2">
      <c r="M60" s="68" t="s">
        <v>60</v>
      </c>
      <c r="N60" s="77"/>
      <c r="O60" s="78"/>
      <c r="P60" s="79"/>
      <c r="Q60" s="77"/>
      <c r="R60" s="80"/>
      <c r="S60" s="80"/>
      <c r="T60" s="82"/>
      <c r="U60" s="5"/>
    </row>
    <row r="61" spans="2:21" ht="15" customHeight="1" x14ac:dyDescent="0.2">
      <c r="M61" s="68" t="s">
        <v>61</v>
      </c>
      <c r="N61" s="77"/>
      <c r="O61" s="78"/>
      <c r="P61" s="79"/>
      <c r="Q61" s="77"/>
      <c r="R61" s="80"/>
      <c r="S61" s="80"/>
      <c r="T61" s="82"/>
      <c r="U61" s="5"/>
    </row>
    <row r="62" spans="2:21" ht="15" customHeight="1" x14ac:dyDescent="0.2">
      <c r="M62" s="68" t="s">
        <v>62</v>
      </c>
      <c r="N62" s="77"/>
      <c r="O62" s="78"/>
      <c r="P62" s="79"/>
      <c r="Q62" s="77"/>
      <c r="R62" s="80"/>
      <c r="S62" s="80"/>
      <c r="T62" s="82"/>
      <c r="U62" s="5"/>
    </row>
    <row r="63" spans="2:21" ht="15" customHeight="1" x14ac:dyDescent="0.2">
      <c r="M63" s="68" t="s">
        <v>63</v>
      </c>
      <c r="N63" s="77"/>
      <c r="O63" s="78"/>
      <c r="P63" s="79"/>
      <c r="Q63" s="77"/>
      <c r="R63" s="80"/>
      <c r="S63" s="80"/>
      <c r="T63" s="82"/>
      <c r="U63" s="5"/>
    </row>
    <row r="64" spans="2:21" ht="15" customHeight="1" x14ac:dyDescent="0.2">
      <c r="M64" s="68" t="s">
        <v>64</v>
      </c>
      <c r="N64" s="77"/>
      <c r="O64" s="78"/>
      <c r="P64" s="79"/>
      <c r="Q64" s="77"/>
      <c r="R64" s="80"/>
      <c r="S64" s="80"/>
      <c r="T64" s="82"/>
      <c r="U64" s="5"/>
    </row>
    <row r="65" spans="12:22" ht="15" customHeight="1" x14ac:dyDescent="0.2">
      <c r="M65" s="68" t="s">
        <v>65</v>
      </c>
      <c r="N65" s="77"/>
      <c r="O65" s="78"/>
      <c r="P65" s="79"/>
      <c r="Q65" s="77"/>
      <c r="R65" s="80"/>
      <c r="S65" s="80"/>
      <c r="T65" s="82"/>
      <c r="U65" s="5"/>
    </row>
    <row r="66" spans="12:22" ht="15" customHeight="1" x14ac:dyDescent="0.2">
      <c r="M66" s="68" t="s">
        <v>66</v>
      </c>
      <c r="N66" s="77"/>
      <c r="O66" s="78"/>
      <c r="P66" s="79"/>
      <c r="Q66" s="77"/>
      <c r="R66" s="80"/>
      <c r="S66" s="80"/>
      <c r="T66" s="82"/>
      <c r="U66" s="5"/>
    </row>
    <row r="67" spans="12:22" ht="15" customHeight="1" x14ac:dyDescent="0.2">
      <c r="M67" s="68" t="s">
        <v>67</v>
      </c>
      <c r="N67" s="77"/>
      <c r="O67" s="78"/>
      <c r="P67" s="79"/>
      <c r="Q67" s="77"/>
      <c r="R67" s="80"/>
      <c r="S67" s="80"/>
      <c r="T67" s="82"/>
      <c r="U67" s="5"/>
    </row>
    <row r="68" spans="12:22" ht="15" customHeight="1" x14ac:dyDescent="0.2">
      <c r="M68" s="68" t="s">
        <v>68</v>
      </c>
      <c r="N68" s="77"/>
      <c r="O68" s="78"/>
      <c r="P68" s="79"/>
      <c r="Q68" s="77"/>
      <c r="R68" s="80"/>
      <c r="S68" s="80"/>
      <c r="T68" s="82"/>
      <c r="U68" s="5"/>
    </row>
    <row r="69" spans="12:22" ht="15" customHeight="1" x14ac:dyDescent="0.2">
      <c r="M69" s="68" t="s">
        <v>69</v>
      </c>
      <c r="N69" s="77"/>
      <c r="O69" s="78"/>
      <c r="P69" s="79"/>
      <c r="Q69" s="77"/>
      <c r="R69" s="80"/>
      <c r="S69" s="80"/>
      <c r="T69" s="82"/>
      <c r="U69" s="5"/>
    </row>
    <row r="70" spans="12:22" ht="15" customHeight="1" x14ac:dyDescent="0.2">
      <c r="M70" s="68" t="s">
        <v>70</v>
      </c>
      <c r="N70" s="77"/>
      <c r="O70" s="78"/>
      <c r="P70" s="79"/>
      <c r="Q70" s="77"/>
      <c r="R70" s="80"/>
      <c r="S70" s="80"/>
      <c r="T70" s="82"/>
      <c r="U70" s="5"/>
    </row>
    <row r="71" spans="12:22" ht="15" customHeight="1" x14ac:dyDescent="0.2">
      <c r="M71" s="68" t="s">
        <v>71</v>
      </c>
      <c r="N71" s="77"/>
      <c r="O71" s="78"/>
      <c r="P71" s="79"/>
      <c r="Q71" s="77"/>
      <c r="R71" s="80"/>
      <c r="S71" s="80"/>
      <c r="T71" s="82"/>
      <c r="U71" s="5"/>
    </row>
    <row r="72" spans="12:22" ht="15" customHeight="1" x14ac:dyDescent="0.2">
      <c r="M72" s="68" t="s">
        <v>72</v>
      </c>
      <c r="N72" s="77"/>
      <c r="O72" s="78"/>
      <c r="P72" s="79"/>
      <c r="Q72" s="77"/>
      <c r="R72" s="80"/>
      <c r="S72" s="80"/>
      <c r="T72" s="82"/>
      <c r="U72" s="5"/>
    </row>
    <row r="73" spans="12:22" ht="15" customHeight="1" x14ac:dyDescent="0.2">
      <c r="M73" s="68" t="s">
        <v>73</v>
      </c>
      <c r="N73" s="77"/>
      <c r="O73" s="85"/>
      <c r="P73" s="79"/>
      <c r="Q73" s="77"/>
      <c r="R73" s="80"/>
      <c r="S73" s="80"/>
      <c r="T73" s="82"/>
      <c r="U73" s="5"/>
    </row>
    <row r="74" spans="12:22" ht="15" customHeight="1" x14ac:dyDescent="0.2">
      <c r="M74" s="68" t="s">
        <v>74</v>
      </c>
      <c r="N74" s="77"/>
      <c r="O74" s="78"/>
      <c r="P74" s="79"/>
      <c r="Q74" s="77"/>
      <c r="R74" s="80"/>
      <c r="S74" s="80"/>
      <c r="T74" s="82"/>
      <c r="U74" s="5"/>
    </row>
    <row r="75" spans="12:22" ht="15" customHeight="1" x14ac:dyDescent="0.2">
      <c r="M75" s="68" t="s">
        <v>75</v>
      </c>
      <c r="N75" s="77"/>
      <c r="O75" s="85"/>
      <c r="P75" s="79"/>
      <c r="Q75" s="77"/>
      <c r="R75" s="80"/>
      <c r="S75" s="80"/>
      <c r="T75" s="82"/>
      <c r="U75" s="5"/>
    </row>
    <row r="76" spans="12:22" ht="15" customHeight="1" x14ac:dyDescent="0.2">
      <c r="M76" s="68" t="s">
        <v>76</v>
      </c>
      <c r="N76" s="77"/>
      <c r="O76" s="85"/>
      <c r="P76" s="79"/>
      <c r="Q76" s="77"/>
      <c r="R76" s="80"/>
      <c r="S76" s="80"/>
      <c r="T76" s="82"/>
      <c r="U76" s="5"/>
    </row>
    <row r="77" spans="12:22" ht="15" customHeight="1" x14ac:dyDescent="0.2">
      <c r="M77" s="68"/>
      <c r="N77" s="77"/>
      <c r="O77" s="78"/>
      <c r="P77" s="79"/>
      <c r="Q77" s="77"/>
      <c r="R77" s="80"/>
      <c r="S77" s="80"/>
      <c r="T77" s="82"/>
      <c r="U77" s="5"/>
    </row>
    <row r="78" spans="12:22" ht="15" customHeight="1" x14ac:dyDescent="0.2">
      <c r="M78" s="67">
        <v>6</v>
      </c>
      <c r="N78" s="72"/>
      <c r="O78" s="72"/>
      <c r="P78" s="73"/>
      <c r="Q78" s="74"/>
      <c r="R78" s="75"/>
      <c r="S78" s="75"/>
      <c r="T78" s="76"/>
      <c r="U78" s="5"/>
    </row>
    <row r="79" spans="12:22" ht="15" customHeight="1" x14ac:dyDescent="0.2">
      <c r="M79" s="68" t="s">
        <v>77</v>
      </c>
      <c r="N79" s="77"/>
      <c r="O79" s="78"/>
      <c r="P79" s="79"/>
      <c r="Q79" s="77"/>
      <c r="R79" s="80"/>
      <c r="S79" s="80"/>
      <c r="T79" s="81"/>
      <c r="U79" s="5"/>
    </row>
    <row r="80" spans="12:22" ht="15" customHeight="1" x14ac:dyDescent="0.2">
      <c r="L80" s="52">
        <f>SUM(T80:T90)</f>
        <v>0</v>
      </c>
      <c r="M80" s="68" t="s">
        <v>78</v>
      </c>
      <c r="N80" s="84"/>
      <c r="O80" s="78"/>
      <c r="P80" s="79"/>
      <c r="Q80" s="77"/>
      <c r="R80" s="80"/>
      <c r="S80" s="80"/>
      <c r="T80" s="81"/>
      <c r="U80" s="5"/>
      <c r="V80" s="52">
        <f>ROUND(T80+T92+T93+T94+T95,2)</f>
        <v>0</v>
      </c>
    </row>
    <row r="81" spans="12:22" ht="15" customHeight="1" x14ac:dyDescent="0.2">
      <c r="L81" s="52">
        <f>(T79+T91+T92+T93+T94)*1.2735+L80</f>
        <v>0</v>
      </c>
      <c r="M81" s="68" t="s">
        <v>79</v>
      </c>
      <c r="N81" s="84"/>
      <c r="O81" s="78"/>
      <c r="P81" s="79"/>
      <c r="Q81" s="77"/>
      <c r="R81" s="80"/>
      <c r="S81" s="80"/>
      <c r="T81" s="81"/>
      <c r="U81" s="5"/>
      <c r="V81" s="52">
        <f>ROUND(T81+T82+T83+T84+T85+T86+T87+T88+T89+T90+T91,2)</f>
        <v>0</v>
      </c>
    </row>
    <row r="82" spans="12:22" ht="15" customHeight="1" x14ac:dyDescent="0.2">
      <c r="M82" s="68" t="s">
        <v>80</v>
      </c>
      <c r="N82" s="84"/>
      <c r="O82" s="78"/>
      <c r="P82" s="79"/>
      <c r="Q82" s="77"/>
      <c r="R82" s="80"/>
      <c r="S82" s="80"/>
      <c r="T82" s="81"/>
      <c r="U82" s="86"/>
    </row>
    <row r="83" spans="12:22" ht="15" customHeight="1" x14ac:dyDescent="0.2">
      <c r="M83" s="68" t="s">
        <v>81</v>
      </c>
      <c r="N83" s="84"/>
      <c r="O83" s="78"/>
      <c r="P83" s="79"/>
      <c r="Q83" s="77"/>
      <c r="R83" s="80"/>
      <c r="S83" s="80"/>
      <c r="T83" s="81"/>
      <c r="U83" s="86"/>
    </row>
    <row r="84" spans="12:22" ht="15" customHeight="1" x14ac:dyDescent="0.2">
      <c r="M84" s="68" t="s">
        <v>82</v>
      </c>
      <c r="N84" s="84"/>
      <c r="O84" s="78"/>
      <c r="P84" s="79"/>
      <c r="Q84" s="77"/>
      <c r="R84" s="80"/>
      <c r="S84" s="80"/>
      <c r="T84" s="81"/>
      <c r="U84" s="5"/>
      <c r="V84" s="52">
        <f>SUM(V80:V83)</f>
        <v>0</v>
      </c>
    </row>
    <row r="85" spans="12:22" ht="15" customHeight="1" x14ac:dyDescent="0.2">
      <c r="M85" s="68" t="s">
        <v>83</v>
      </c>
      <c r="N85" s="84"/>
      <c r="O85" s="78"/>
      <c r="P85" s="79"/>
      <c r="Q85" s="77"/>
      <c r="R85" s="80"/>
      <c r="S85" s="80"/>
      <c r="T85" s="81"/>
      <c r="U85" s="5"/>
      <c r="V85" s="1">
        <f>ROUND((V80*1.2735)+V81,2)</f>
        <v>0</v>
      </c>
    </row>
    <row r="86" spans="12:22" ht="15" customHeight="1" x14ac:dyDescent="0.2">
      <c r="M86" s="68" t="s">
        <v>84</v>
      </c>
      <c r="N86" s="84"/>
      <c r="O86" s="78"/>
      <c r="P86" s="79"/>
      <c r="Q86" s="77"/>
      <c r="R86" s="80"/>
      <c r="S86" s="80"/>
      <c r="T86" s="81"/>
      <c r="U86" s="5"/>
    </row>
    <row r="87" spans="12:22" ht="15" customHeight="1" x14ac:dyDescent="0.2">
      <c r="M87" s="68" t="s">
        <v>85</v>
      </c>
      <c r="N87" s="84"/>
      <c r="O87" s="78"/>
      <c r="P87" s="79"/>
      <c r="Q87" s="77"/>
      <c r="R87" s="80"/>
      <c r="S87" s="80"/>
      <c r="T87" s="81"/>
      <c r="U87" s="5"/>
    </row>
    <row r="88" spans="12:22" ht="15" customHeight="1" x14ac:dyDescent="0.2">
      <c r="M88" s="68" t="s">
        <v>86</v>
      </c>
      <c r="N88" s="84"/>
      <c r="O88" s="78"/>
      <c r="P88" s="79"/>
      <c r="Q88" s="77"/>
      <c r="R88" s="80"/>
      <c r="S88" s="80"/>
      <c r="T88" s="81"/>
      <c r="U88" s="5"/>
    </row>
    <row r="89" spans="12:22" ht="15" customHeight="1" x14ac:dyDescent="0.2">
      <c r="M89" s="68" t="s">
        <v>87</v>
      </c>
      <c r="N89" s="84"/>
      <c r="O89" s="78"/>
      <c r="P89" s="79"/>
      <c r="Q89" s="77"/>
      <c r="R89" s="80"/>
      <c r="S89" s="80"/>
      <c r="T89" s="81"/>
      <c r="U89" s="5"/>
    </row>
    <row r="90" spans="12:22" ht="15" customHeight="1" x14ac:dyDescent="0.2">
      <c r="M90" s="68" t="s">
        <v>88</v>
      </c>
      <c r="N90" s="84"/>
      <c r="O90" s="78"/>
      <c r="P90" s="79"/>
      <c r="Q90" s="77"/>
      <c r="R90" s="80"/>
      <c r="S90" s="80"/>
      <c r="T90" s="81"/>
      <c r="U90" s="5"/>
    </row>
    <row r="91" spans="12:22" ht="15" customHeight="1" x14ac:dyDescent="0.2">
      <c r="M91" s="68" t="s">
        <v>89</v>
      </c>
      <c r="N91" s="77"/>
      <c r="O91" s="78"/>
      <c r="P91" s="79"/>
      <c r="Q91" s="77"/>
      <c r="R91" s="80"/>
      <c r="S91" s="80"/>
      <c r="T91" s="81"/>
      <c r="U91" s="5"/>
    </row>
    <row r="92" spans="12:22" ht="15" customHeight="1" x14ac:dyDescent="0.2">
      <c r="M92" s="68" t="s">
        <v>90</v>
      </c>
      <c r="N92" s="77"/>
      <c r="O92" s="78"/>
      <c r="P92" s="79"/>
      <c r="Q92" s="77"/>
      <c r="R92" s="80"/>
      <c r="S92" s="80"/>
      <c r="T92" s="81"/>
      <c r="U92" s="5"/>
    </row>
    <row r="93" spans="12:22" ht="15" customHeight="1" x14ac:dyDescent="0.2">
      <c r="M93" s="68" t="s">
        <v>91</v>
      </c>
      <c r="N93" s="77"/>
      <c r="O93" s="78"/>
      <c r="P93" s="79"/>
      <c r="Q93" s="77"/>
      <c r="R93" s="80"/>
      <c r="S93" s="80"/>
      <c r="T93" s="81"/>
      <c r="U93" s="5"/>
    </row>
    <row r="94" spans="12:22" ht="15" customHeight="1" x14ac:dyDescent="0.2">
      <c r="M94" s="68" t="s">
        <v>92</v>
      </c>
      <c r="N94" s="77"/>
      <c r="O94" s="78"/>
      <c r="P94" s="79"/>
      <c r="Q94" s="77"/>
      <c r="R94" s="80"/>
      <c r="S94" s="80"/>
      <c r="T94" s="81"/>
      <c r="U94" s="5"/>
    </row>
    <row r="95" spans="12:22" ht="15" customHeight="1" x14ac:dyDescent="0.2">
      <c r="M95" s="68"/>
      <c r="N95" s="77"/>
      <c r="O95" s="78"/>
      <c r="P95" s="79"/>
      <c r="Q95" s="77"/>
      <c r="R95" s="80"/>
      <c r="S95" s="80"/>
      <c r="T95" s="82"/>
      <c r="U95" s="5"/>
    </row>
    <row r="96" spans="12:22" ht="15" customHeight="1" x14ac:dyDescent="0.2">
      <c r="M96" s="67">
        <v>7</v>
      </c>
      <c r="N96" s="72"/>
      <c r="O96" s="72"/>
      <c r="P96" s="73"/>
      <c r="Q96" s="74"/>
      <c r="R96" s="75"/>
      <c r="S96" s="75"/>
      <c r="T96" s="76"/>
      <c r="U96" s="5"/>
    </row>
    <row r="97" spans="13:21" ht="15" customHeight="1" x14ac:dyDescent="0.2">
      <c r="M97" s="68" t="s">
        <v>93</v>
      </c>
      <c r="N97" s="77"/>
      <c r="O97" s="78"/>
      <c r="P97" s="79"/>
      <c r="Q97" s="77"/>
      <c r="R97" s="80"/>
      <c r="S97" s="80"/>
      <c r="T97" s="81"/>
      <c r="U97" s="5"/>
    </row>
    <row r="98" spans="13:21" ht="15" customHeight="1" x14ac:dyDescent="0.2">
      <c r="M98" s="68" t="s">
        <v>94</v>
      </c>
      <c r="N98" s="77"/>
      <c r="O98" s="78"/>
      <c r="P98" s="79"/>
      <c r="Q98" s="77"/>
      <c r="R98" s="80"/>
      <c r="S98" s="80"/>
      <c r="T98" s="81"/>
      <c r="U98" s="5"/>
    </row>
    <row r="99" spans="13:21" ht="15" customHeight="1" x14ac:dyDescent="0.2">
      <c r="M99" s="68" t="s">
        <v>95</v>
      </c>
      <c r="N99" s="77"/>
      <c r="O99" s="78"/>
      <c r="P99" s="79"/>
      <c r="Q99" s="77"/>
      <c r="R99" s="80"/>
      <c r="S99" s="80"/>
      <c r="T99" s="81"/>
      <c r="U99" s="5"/>
    </row>
    <row r="100" spans="13:21" ht="15" customHeight="1" x14ac:dyDescent="0.2">
      <c r="M100" s="68"/>
      <c r="N100" s="77"/>
      <c r="O100" s="78"/>
      <c r="P100" s="79"/>
      <c r="Q100" s="77"/>
      <c r="R100" s="80"/>
      <c r="S100" s="80"/>
      <c r="T100" s="82"/>
      <c r="U100" s="5"/>
    </row>
    <row r="101" spans="13:21" ht="15" customHeight="1" x14ac:dyDescent="0.2">
      <c r="M101" s="67">
        <v>8</v>
      </c>
      <c r="N101" s="72"/>
      <c r="O101" s="72"/>
      <c r="P101" s="73"/>
      <c r="Q101" s="74"/>
      <c r="R101" s="75"/>
      <c r="S101" s="75"/>
      <c r="T101" s="76"/>
      <c r="U101" s="5"/>
    </row>
    <row r="102" spans="13:21" ht="15" customHeight="1" x14ac:dyDescent="0.2">
      <c r="M102" s="69" t="s">
        <v>96</v>
      </c>
      <c r="N102" s="87"/>
      <c r="O102" s="88"/>
      <c r="P102" s="89"/>
      <c r="Q102" s="90"/>
      <c r="R102" s="91"/>
      <c r="S102" s="92"/>
      <c r="T102" s="93"/>
      <c r="U102" s="5"/>
    </row>
    <row r="103" spans="13:21" ht="15" customHeight="1" x14ac:dyDescent="0.2">
      <c r="M103" s="70" t="s">
        <v>97</v>
      </c>
      <c r="N103" s="94"/>
      <c r="O103" s="95"/>
      <c r="P103" s="96"/>
      <c r="Q103" s="97"/>
      <c r="R103" s="98"/>
      <c r="S103" s="99"/>
      <c r="T103" s="100"/>
      <c r="U103" s="5"/>
    </row>
    <row r="104" spans="13:21" ht="15" customHeight="1" x14ac:dyDescent="0.2">
      <c r="M104" s="70" t="s">
        <v>98</v>
      </c>
      <c r="N104" s="94"/>
      <c r="O104" s="94"/>
      <c r="P104" s="101"/>
      <c r="Q104" s="97"/>
      <c r="R104" s="98"/>
      <c r="S104" s="99"/>
      <c r="T104" s="100"/>
      <c r="U104" s="5"/>
    </row>
    <row r="105" spans="13:21" ht="15" customHeight="1" x14ac:dyDescent="0.2">
      <c r="M105" s="70" t="s">
        <v>99</v>
      </c>
      <c r="N105" s="94"/>
      <c r="O105" s="94"/>
      <c r="P105" s="96"/>
      <c r="Q105" s="97"/>
      <c r="R105" s="98"/>
      <c r="S105" s="99"/>
      <c r="T105" s="100"/>
      <c r="U105" s="5"/>
    </row>
    <row r="106" spans="13:21" ht="15" customHeight="1" x14ac:dyDescent="0.2">
      <c r="M106" s="70" t="s">
        <v>100</v>
      </c>
      <c r="N106" s="94"/>
      <c r="O106" s="95"/>
      <c r="P106" s="96"/>
      <c r="Q106" s="97"/>
      <c r="R106" s="98"/>
      <c r="S106" s="99"/>
      <c r="T106" s="100"/>
      <c r="U106" s="5"/>
    </row>
    <row r="107" spans="13:21" ht="15" customHeight="1" x14ac:dyDescent="0.2">
      <c r="M107" s="70" t="s">
        <v>101</v>
      </c>
      <c r="N107" s="94"/>
      <c r="O107" s="95"/>
      <c r="P107" s="96"/>
      <c r="Q107" s="97"/>
      <c r="R107" s="98"/>
      <c r="S107" s="99"/>
      <c r="T107" s="100"/>
      <c r="U107" s="5"/>
    </row>
    <row r="108" spans="13:21" ht="15" customHeight="1" x14ac:dyDescent="0.2">
      <c r="M108" s="70" t="s">
        <v>102</v>
      </c>
      <c r="N108" s="94"/>
      <c r="O108" s="95"/>
      <c r="P108" s="96"/>
      <c r="Q108" s="97"/>
      <c r="R108" s="98"/>
      <c r="S108" s="99"/>
      <c r="T108" s="100"/>
      <c r="U108" s="5"/>
    </row>
    <row r="109" spans="13:21" ht="15" customHeight="1" x14ac:dyDescent="0.2">
      <c r="M109" s="70" t="s">
        <v>103</v>
      </c>
      <c r="N109" s="94"/>
      <c r="O109" s="95"/>
      <c r="P109" s="96"/>
      <c r="Q109" s="97"/>
      <c r="R109" s="98"/>
      <c r="S109" s="99"/>
      <c r="T109" s="100"/>
      <c r="U109" s="5"/>
    </row>
    <row r="110" spans="13:21" ht="15" customHeight="1" x14ac:dyDescent="0.2">
      <c r="M110" s="70" t="s">
        <v>104</v>
      </c>
      <c r="N110" s="94"/>
      <c r="O110" s="95"/>
      <c r="P110" s="96"/>
      <c r="Q110" s="97"/>
      <c r="R110" s="98"/>
      <c r="S110" s="99"/>
      <c r="T110" s="100"/>
      <c r="U110" s="5"/>
    </row>
    <row r="111" spans="13:21" ht="15" customHeight="1" x14ac:dyDescent="0.2">
      <c r="M111" s="70" t="s">
        <v>105</v>
      </c>
      <c r="N111" s="94"/>
      <c r="O111" s="94"/>
      <c r="P111" s="101"/>
      <c r="Q111" s="97"/>
      <c r="R111" s="98"/>
      <c r="S111" s="99"/>
      <c r="T111" s="100"/>
      <c r="U111" s="5"/>
    </row>
    <row r="112" spans="13:21" ht="15" customHeight="1" x14ac:dyDescent="0.2">
      <c r="M112" s="70"/>
      <c r="N112" s="94"/>
      <c r="O112" s="94"/>
      <c r="P112" s="101"/>
      <c r="Q112" s="97"/>
      <c r="R112" s="98"/>
      <c r="S112" s="99"/>
      <c r="T112" s="100"/>
      <c r="U112" s="5"/>
    </row>
    <row r="113" spans="13:21" ht="15" customHeight="1" x14ac:dyDescent="0.2">
      <c r="M113" s="69" t="s">
        <v>106</v>
      </c>
      <c r="N113" s="87"/>
      <c r="O113" s="88"/>
      <c r="P113" s="89"/>
      <c r="Q113" s="90"/>
      <c r="R113" s="91"/>
      <c r="S113" s="92"/>
      <c r="T113" s="93"/>
      <c r="U113" s="5"/>
    </row>
    <row r="114" spans="13:21" ht="15" customHeight="1" x14ac:dyDescent="0.2">
      <c r="M114" s="70" t="s">
        <v>107</v>
      </c>
      <c r="N114" s="94"/>
      <c r="O114" s="95"/>
      <c r="P114" s="96"/>
      <c r="Q114" s="102"/>
      <c r="R114" s="103"/>
      <c r="S114" s="104"/>
      <c r="T114" s="105"/>
      <c r="U114" s="5"/>
    </row>
    <row r="115" spans="13:21" ht="15" customHeight="1" x14ac:dyDescent="0.2">
      <c r="M115" s="70" t="s">
        <v>108</v>
      </c>
      <c r="N115" s="94"/>
      <c r="O115" s="95"/>
      <c r="P115" s="96"/>
      <c r="Q115" s="102"/>
      <c r="R115" s="103"/>
      <c r="S115" s="104"/>
      <c r="T115" s="105"/>
      <c r="U115" s="5"/>
    </row>
    <row r="116" spans="13:21" ht="15" customHeight="1" x14ac:dyDescent="0.2">
      <c r="M116" s="70" t="s">
        <v>109</v>
      </c>
      <c r="N116" s="94"/>
      <c r="O116" s="94"/>
      <c r="P116" s="101"/>
      <c r="Q116" s="102"/>
      <c r="R116" s="103"/>
      <c r="S116" s="104"/>
      <c r="T116" s="105"/>
      <c r="U116" s="5"/>
    </row>
    <row r="117" spans="13:21" ht="15" customHeight="1" x14ac:dyDescent="0.2">
      <c r="M117" s="70" t="s">
        <v>110</v>
      </c>
      <c r="N117" s="94"/>
      <c r="O117" s="95"/>
      <c r="P117" s="96"/>
      <c r="Q117" s="102"/>
      <c r="R117" s="103"/>
      <c r="S117" s="104"/>
      <c r="T117" s="105"/>
      <c r="U117" s="5"/>
    </row>
    <row r="118" spans="13:21" ht="15" customHeight="1" x14ac:dyDescent="0.2">
      <c r="M118" s="70" t="s">
        <v>111</v>
      </c>
      <c r="N118" s="94"/>
      <c r="O118" s="95"/>
      <c r="P118" s="96"/>
      <c r="Q118" s="102"/>
      <c r="R118" s="103"/>
      <c r="S118" s="104"/>
      <c r="T118" s="105"/>
      <c r="U118" s="5"/>
    </row>
    <row r="119" spans="13:21" ht="15" customHeight="1" x14ac:dyDescent="0.2">
      <c r="M119" s="70" t="s">
        <v>112</v>
      </c>
      <c r="N119" s="94"/>
      <c r="O119" s="95"/>
      <c r="P119" s="96"/>
      <c r="Q119" s="102"/>
      <c r="R119" s="103"/>
      <c r="S119" s="104"/>
      <c r="T119" s="105"/>
      <c r="U119" s="5"/>
    </row>
    <row r="120" spans="13:21" ht="15" customHeight="1" x14ac:dyDescent="0.2">
      <c r="M120" s="70" t="s">
        <v>113</v>
      </c>
      <c r="N120" s="94"/>
      <c r="O120" s="95"/>
      <c r="P120" s="96"/>
      <c r="Q120" s="102"/>
      <c r="R120" s="103"/>
      <c r="S120" s="104"/>
      <c r="T120" s="105"/>
      <c r="U120" s="5"/>
    </row>
    <row r="121" spans="13:21" ht="15" customHeight="1" x14ac:dyDescent="0.2">
      <c r="M121" s="70" t="s">
        <v>114</v>
      </c>
      <c r="N121" s="94"/>
      <c r="O121" s="95"/>
      <c r="P121" s="96"/>
      <c r="Q121" s="102"/>
      <c r="R121" s="103"/>
      <c r="S121" s="104"/>
      <c r="T121" s="105"/>
      <c r="U121" s="5"/>
    </row>
    <row r="122" spans="13:21" ht="15" customHeight="1" x14ac:dyDescent="0.2">
      <c r="M122" s="70" t="s">
        <v>115</v>
      </c>
      <c r="N122" s="94"/>
      <c r="O122" s="94"/>
      <c r="P122" s="101"/>
      <c r="Q122" s="102"/>
      <c r="R122" s="103"/>
      <c r="S122" s="104"/>
      <c r="T122" s="105"/>
      <c r="U122" s="5"/>
    </row>
    <row r="123" spans="13:21" ht="15" customHeight="1" x14ac:dyDescent="0.2">
      <c r="M123" s="70" t="s">
        <v>116</v>
      </c>
      <c r="N123" s="94"/>
      <c r="O123" s="94"/>
      <c r="P123" s="101"/>
      <c r="Q123" s="102"/>
      <c r="R123" s="103"/>
      <c r="S123" s="104"/>
      <c r="T123" s="105"/>
      <c r="U123" s="5"/>
    </row>
    <row r="124" spans="13:21" ht="15" customHeight="1" x14ac:dyDescent="0.2">
      <c r="M124" s="70" t="s">
        <v>117</v>
      </c>
      <c r="N124" s="94"/>
      <c r="O124" s="95"/>
      <c r="P124" s="96"/>
      <c r="Q124" s="102"/>
      <c r="R124" s="103"/>
      <c r="S124" s="104"/>
      <c r="T124" s="105"/>
      <c r="U124" s="5"/>
    </row>
    <row r="125" spans="13:21" ht="15" customHeight="1" x14ac:dyDescent="0.2">
      <c r="M125" s="70" t="s">
        <v>118</v>
      </c>
      <c r="N125" s="94"/>
      <c r="O125" s="94"/>
      <c r="P125" s="96"/>
      <c r="Q125" s="102"/>
      <c r="R125" s="103"/>
      <c r="S125" s="104"/>
      <c r="T125" s="105"/>
      <c r="U125" s="5"/>
    </row>
    <row r="126" spans="13:21" ht="15" customHeight="1" x14ac:dyDescent="0.2">
      <c r="M126" s="70" t="s">
        <v>119</v>
      </c>
      <c r="N126" s="94"/>
      <c r="O126" s="94"/>
      <c r="P126" s="101"/>
      <c r="Q126" s="102"/>
      <c r="R126" s="103"/>
      <c r="S126" s="104"/>
      <c r="T126" s="105"/>
      <c r="U126" s="5"/>
    </row>
    <row r="127" spans="13:21" ht="15" customHeight="1" x14ac:dyDescent="0.2">
      <c r="M127" s="70" t="s">
        <v>120</v>
      </c>
      <c r="N127" s="94"/>
      <c r="O127" s="94"/>
      <c r="P127" s="101"/>
      <c r="Q127" s="102"/>
      <c r="R127" s="103"/>
      <c r="S127" s="104"/>
      <c r="T127" s="105"/>
      <c r="U127" s="5"/>
    </row>
    <row r="128" spans="13:21" ht="15" customHeight="1" x14ac:dyDescent="0.2">
      <c r="M128" s="70" t="s">
        <v>121</v>
      </c>
      <c r="N128" s="94"/>
      <c r="O128" s="94"/>
      <c r="P128" s="101"/>
      <c r="Q128" s="102"/>
      <c r="R128" s="103"/>
      <c r="S128" s="104"/>
      <c r="T128" s="105"/>
      <c r="U128" s="5"/>
    </row>
    <row r="129" spans="13:21" ht="15" customHeight="1" x14ac:dyDescent="0.2">
      <c r="M129" s="70" t="s">
        <v>122</v>
      </c>
      <c r="N129" s="94"/>
      <c r="O129" s="94"/>
      <c r="P129" s="101"/>
      <c r="Q129" s="102"/>
      <c r="R129" s="103"/>
      <c r="S129" s="104"/>
      <c r="T129" s="105"/>
      <c r="U129" s="5"/>
    </row>
    <row r="130" spans="13:21" ht="15" customHeight="1" x14ac:dyDescent="0.2">
      <c r="M130" s="70"/>
      <c r="N130" s="94"/>
      <c r="O130" s="94"/>
      <c r="P130" s="101"/>
      <c r="Q130" s="102"/>
      <c r="R130" s="103"/>
      <c r="S130" s="104"/>
      <c r="T130" s="105"/>
      <c r="U130" s="5"/>
    </row>
    <row r="131" spans="13:21" ht="15" customHeight="1" x14ac:dyDescent="0.2">
      <c r="M131" s="69" t="s">
        <v>123</v>
      </c>
      <c r="N131" s="87"/>
      <c r="O131" s="88"/>
      <c r="P131" s="89"/>
      <c r="Q131" s="106"/>
      <c r="R131" s="107"/>
      <c r="S131" s="108"/>
      <c r="T131" s="109"/>
      <c r="U131" s="5"/>
    </row>
    <row r="132" spans="13:21" ht="15" customHeight="1" x14ac:dyDescent="0.2">
      <c r="M132" s="70" t="s">
        <v>124</v>
      </c>
      <c r="N132" s="61"/>
      <c r="O132" s="61"/>
      <c r="P132" s="101"/>
      <c r="Q132" s="102"/>
      <c r="R132" s="103"/>
      <c r="S132" s="104"/>
      <c r="T132" s="105"/>
      <c r="U132" s="5"/>
    </row>
    <row r="133" spans="13:21" ht="15" customHeight="1" x14ac:dyDescent="0.2">
      <c r="M133" s="70" t="s">
        <v>125</v>
      </c>
      <c r="N133" s="61"/>
      <c r="O133" s="61"/>
      <c r="P133" s="101"/>
      <c r="Q133" s="102"/>
      <c r="R133" s="103"/>
      <c r="S133" s="104"/>
      <c r="T133" s="105"/>
      <c r="U133" s="5"/>
    </row>
    <row r="134" spans="13:21" ht="15" customHeight="1" x14ac:dyDescent="0.2">
      <c r="M134" s="70" t="s">
        <v>126</v>
      </c>
      <c r="N134" s="61"/>
      <c r="O134" s="61"/>
      <c r="P134" s="101"/>
      <c r="Q134" s="102"/>
      <c r="R134" s="103"/>
      <c r="S134" s="104"/>
      <c r="T134" s="105"/>
      <c r="U134" s="5"/>
    </row>
    <row r="135" spans="13:21" ht="15" customHeight="1" x14ac:dyDescent="0.2">
      <c r="M135" s="70" t="s">
        <v>127</v>
      </c>
      <c r="N135" s="61"/>
      <c r="O135" s="61"/>
      <c r="P135" s="101"/>
      <c r="Q135" s="102"/>
      <c r="R135" s="103"/>
      <c r="S135" s="104"/>
      <c r="T135" s="105"/>
      <c r="U135" s="5"/>
    </row>
    <row r="136" spans="13:21" ht="15" customHeight="1" x14ac:dyDescent="0.2">
      <c r="M136" s="70" t="s">
        <v>128</v>
      </c>
      <c r="N136" s="61"/>
      <c r="O136" s="61"/>
      <c r="P136" s="101"/>
      <c r="Q136" s="102"/>
      <c r="R136" s="103"/>
      <c r="S136" s="104"/>
      <c r="T136" s="105"/>
      <c r="U136" s="5"/>
    </row>
    <row r="137" spans="13:21" ht="15" customHeight="1" x14ac:dyDescent="0.2">
      <c r="M137" s="70" t="s">
        <v>129</v>
      </c>
      <c r="N137" s="61"/>
      <c r="O137" s="110"/>
      <c r="P137" s="96"/>
      <c r="Q137" s="102"/>
      <c r="R137" s="103"/>
      <c r="S137" s="104"/>
      <c r="T137" s="105"/>
      <c r="U137" s="5"/>
    </row>
    <row r="138" spans="13:21" ht="15" customHeight="1" x14ac:dyDescent="0.2">
      <c r="M138" s="70" t="s">
        <v>130</v>
      </c>
      <c r="N138" s="61"/>
      <c r="O138" s="110"/>
      <c r="P138" s="96"/>
      <c r="Q138" s="102"/>
      <c r="R138" s="103"/>
      <c r="S138" s="104"/>
      <c r="T138" s="105"/>
      <c r="U138" s="5"/>
    </row>
    <row r="139" spans="13:21" ht="15" customHeight="1" x14ac:dyDescent="0.2">
      <c r="M139" s="70" t="s">
        <v>131</v>
      </c>
      <c r="N139" s="61"/>
      <c r="O139" s="61"/>
      <c r="P139" s="101"/>
      <c r="Q139" s="102"/>
      <c r="R139" s="103"/>
      <c r="S139" s="104"/>
      <c r="T139" s="105"/>
      <c r="U139" s="5"/>
    </row>
    <row r="140" spans="13:21" ht="15" customHeight="1" x14ac:dyDescent="0.2">
      <c r="M140" s="70" t="s">
        <v>132</v>
      </c>
      <c r="N140" s="61"/>
      <c r="O140" s="61"/>
      <c r="P140" s="101"/>
      <c r="Q140" s="102"/>
      <c r="R140" s="103"/>
      <c r="S140" s="104"/>
      <c r="T140" s="105"/>
      <c r="U140" s="5"/>
    </row>
    <row r="141" spans="13:21" ht="15" customHeight="1" x14ac:dyDescent="0.2">
      <c r="M141" s="70" t="s">
        <v>133</v>
      </c>
      <c r="N141" s="61"/>
      <c r="O141" s="61"/>
      <c r="P141" s="101"/>
      <c r="Q141" s="102"/>
      <c r="R141" s="103"/>
      <c r="S141" s="104"/>
      <c r="T141" s="105"/>
      <c r="U141" s="5"/>
    </row>
    <row r="142" spans="13:21" ht="15" customHeight="1" x14ac:dyDescent="0.2">
      <c r="M142" s="70" t="s">
        <v>134</v>
      </c>
      <c r="N142" s="61"/>
      <c r="O142" s="110"/>
      <c r="P142" s="96"/>
      <c r="Q142" s="102"/>
      <c r="R142" s="103"/>
      <c r="S142" s="104"/>
      <c r="T142" s="105"/>
      <c r="U142" s="5"/>
    </row>
    <row r="143" spans="13:21" ht="15" customHeight="1" x14ac:dyDescent="0.2">
      <c r="M143" s="70"/>
      <c r="N143" s="94"/>
      <c r="O143" s="95"/>
      <c r="P143" s="96"/>
      <c r="Q143" s="102"/>
      <c r="R143" s="103"/>
      <c r="S143" s="104"/>
      <c r="T143" s="105"/>
      <c r="U143" s="5"/>
    </row>
    <row r="144" spans="13:21" ht="15" customHeight="1" x14ac:dyDescent="0.2">
      <c r="M144" s="69" t="s">
        <v>135</v>
      </c>
      <c r="N144" s="87"/>
      <c r="O144" s="88"/>
      <c r="P144" s="89"/>
      <c r="Q144" s="106"/>
      <c r="R144" s="107"/>
      <c r="S144" s="108"/>
      <c r="T144" s="109"/>
      <c r="U144" s="5"/>
    </row>
    <row r="145" spans="13:21" ht="15" customHeight="1" x14ac:dyDescent="0.2">
      <c r="M145" s="70" t="s">
        <v>136</v>
      </c>
      <c r="N145" s="94"/>
      <c r="O145" s="94"/>
      <c r="P145" s="101"/>
      <c r="Q145" s="102"/>
      <c r="R145" s="103"/>
      <c r="S145" s="104"/>
      <c r="T145" s="105"/>
      <c r="U145" s="5"/>
    </row>
    <row r="146" spans="13:21" ht="15" customHeight="1" x14ac:dyDescent="0.2">
      <c r="M146" s="70" t="s">
        <v>137</v>
      </c>
      <c r="N146" s="94"/>
      <c r="O146" s="94"/>
      <c r="P146" s="101"/>
      <c r="Q146" s="102"/>
      <c r="R146" s="103"/>
      <c r="S146" s="104"/>
      <c r="T146" s="105"/>
      <c r="U146" s="5"/>
    </row>
    <row r="147" spans="13:21" ht="15" customHeight="1" x14ac:dyDescent="0.2">
      <c r="M147" s="70" t="s">
        <v>138</v>
      </c>
      <c r="N147" s="94"/>
      <c r="O147" s="94"/>
      <c r="P147" s="101"/>
      <c r="Q147" s="102"/>
      <c r="R147" s="103"/>
      <c r="S147" s="104"/>
      <c r="T147" s="105"/>
      <c r="U147" s="5"/>
    </row>
    <row r="148" spans="13:21" ht="15" customHeight="1" x14ac:dyDescent="0.2">
      <c r="M148" s="70" t="s">
        <v>139</v>
      </c>
      <c r="N148" s="94"/>
      <c r="O148" s="94"/>
      <c r="P148" s="101"/>
      <c r="Q148" s="102"/>
      <c r="R148" s="103"/>
      <c r="S148" s="104"/>
      <c r="T148" s="105"/>
      <c r="U148" s="5"/>
    </row>
    <row r="149" spans="13:21" ht="15" customHeight="1" x14ac:dyDescent="0.2">
      <c r="M149" s="70" t="s">
        <v>140</v>
      </c>
      <c r="N149" s="94"/>
      <c r="O149" s="94"/>
      <c r="P149" s="101"/>
      <c r="Q149" s="102"/>
      <c r="R149" s="103"/>
      <c r="S149" s="104"/>
      <c r="T149" s="105"/>
      <c r="U149" s="5"/>
    </row>
    <row r="150" spans="13:21" ht="15" customHeight="1" x14ac:dyDescent="0.2">
      <c r="M150" s="70" t="s">
        <v>141</v>
      </c>
      <c r="N150" s="94"/>
      <c r="O150" s="94"/>
      <c r="P150" s="101"/>
      <c r="Q150" s="102"/>
      <c r="R150" s="103"/>
      <c r="S150" s="104"/>
      <c r="T150" s="105"/>
      <c r="U150" s="5"/>
    </row>
    <row r="151" spans="13:21" ht="15" customHeight="1" x14ac:dyDescent="0.2">
      <c r="M151" s="70" t="s">
        <v>142</v>
      </c>
      <c r="N151" s="94"/>
      <c r="O151" s="94"/>
      <c r="P151" s="101"/>
      <c r="Q151" s="102"/>
      <c r="R151" s="103"/>
      <c r="S151" s="104"/>
      <c r="T151" s="105"/>
      <c r="U151" s="5"/>
    </row>
    <row r="152" spans="13:21" ht="15" customHeight="1" x14ac:dyDescent="0.2">
      <c r="M152" s="68"/>
      <c r="N152" s="77"/>
      <c r="O152" s="85"/>
      <c r="P152" s="79"/>
      <c r="Q152" s="111"/>
      <c r="R152" s="112"/>
      <c r="S152" s="112"/>
      <c r="T152" s="82"/>
      <c r="U152" s="5"/>
    </row>
    <row r="153" spans="13:21" ht="15" customHeight="1" x14ac:dyDescent="0.2">
      <c r="M153" s="67">
        <v>9</v>
      </c>
      <c r="N153" s="72"/>
      <c r="O153" s="72"/>
      <c r="P153" s="73"/>
      <c r="Q153" s="74"/>
      <c r="R153" s="75"/>
      <c r="S153" s="75"/>
      <c r="T153" s="76"/>
      <c r="U153" s="5"/>
    </row>
    <row r="154" spans="13:21" ht="15" customHeight="1" x14ac:dyDescent="0.2">
      <c r="M154" s="71" t="s">
        <v>143</v>
      </c>
      <c r="N154" s="113"/>
      <c r="O154" s="113"/>
      <c r="P154" s="114"/>
      <c r="Q154" s="115"/>
      <c r="R154" s="116"/>
      <c r="S154" s="116"/>
      <c r="T154" s="117"/>
      <c r="U154" s="5"/>
    </row>
    <row r="155" spans="13:21" ht="15" customHeight="1" x14ac:dyDescent="0.2">
      <c r="M155" s="68" t="s">
        <v>144</v>
      </c>
      <c r="N155" s="77"/>
      <c r="O155" s="78"/>
      <c r="P155" s="79"/>
      <c r="Q155" s="77"/>
      <c r="R155" s="80"/>
      <c r="S155" s="80"/>
      <c r="T155" s="82"/>
      <c r="U155" s="5"/>
    </row>
    <row r="156" spans="13:21" ht="15" customHeight="1" x14ac:dyDescent="0.2">
      <c r="M156" s="68" t="s">
        <v>145</v>
      </c>
      <c r="N156" s="77"/>
      <c r="O156" s="78"/>
      <c r="P156" s="79"/>
      <c r="Q156" s="77"/>
      <c r="R156" s="80"/>
      <c r="S156" s="80"/>
      <c r="T156" s="82"/>
      <c r="U156" s="5"/>
    </row>
    <row r="157" spans="13:21" ht="15" customHeight="1" x14ac:dyDescent="0.2">
      <c r="M157" s="68" t="s">
        <v>146</v>
      </c>
      <c r="N157" s="77"/>
      <c r="O157" s="78"/>
      <c r="P157" s="79"/>
      <c r="Q157" s="77"/>
      <c r="R157" s="80"/>
      <c r="S157" s="80"/>
      <c r="T157" s="82"/>
      <c r="U157" s="5"/>
    </row>
    <row r="158" spans="13:21" ht="15" customHeight="1" x14ac:dyDescent="0.2">
      <c r="M158" s="68" t="s">
        <v>147</v>
      </c>
      <c r="N158" s="77"/>
      <c r="O158" s="78"/>
      <c r="P158" s="79"/>
      <c r="Q158" s="77"/>
      <c r="R158" s="80"/>
      <c r="S158" s="80"/>
      <c r="T158" s="82"/>
      <c r="U158" s="5"/>
    </row>
    <row r="159" spans="13:21" ht="15" customHeight="1" x14ac:dyDescent="0.2">
      <c r="M159" s="68" t="s">
        <v>148</v>
      </c>
      <c r="N159" s="77"/>
      <c r="O159" s="78"/>
      <c r="P159" s="79"/>
      <c r="Q159" s="77"/>
      <c r="R159" s="80"/>
      <c r="S159" s="80"/>
      <c r="T159" s="82"/>
      <c r="U159" s="5"/>
    </row>
    <row r="160" spans="13:21" ht="15" customHeight="1" x14ac:dyDescent="0.2">
      <c r="M160" s="68" t="s">
        <v>149</v>
      </c>
      <c r="N160" s="77"/>
      <c r="O160" s="78"/>
      <c r="P160" s="79"/>
      <c r="Q160" s="77"/>
      <c r="R160" s="80"/>
      <c r="S160" s="80"/>
      <c r="T160" s="82"/>
      <c r="U160" s="5"/>
    </row>
    <row r="161" spans="13:21" ht="15" customHeight="1" x14ac:dyDescent="0.2">
      <c r="M161" s="68" t="s">
        <v>150</v>
      </c>
      <c r="N161" s="84"/>
      <c r="O161" s="78"/>
      <c r="P161" s="79"/>
      <c r="Q161" s="77"/>
      <c r="R161" s="80"/>
      <c r="S161" s="80"/>
      <c r="T161" s="82"/>
      <c r="U161" s="5"/>
    </row>
    <row r="162" spans="13:21" ht="15" customHeight="1" x14ac:dyDescent="0.2">
      <c r="M162" s="68" t="s">
        <v>151</v>
      </c>
      <c r="N162" s="77"/>
      <c r="O162" s="78"/>
      <c r="P162" s="79"/>
      <c r="Q162" s="77"/>
      <c r="R162" s="80"/>
      <c r="S162" s="80"/>
      <c r="T162" s="82"/>
      <c r="U162" s="5"/>
    </row>
    <row r="163" spans="13:21" ht="15" customHeight="1" x14ac:dyDescent="0.2">
      <c r="M163" s="68" t="s">
        <v>152</v>
      </c>
      <c r="N163" s="77"/>
      <c r="O163" s="78"/>
      <c r="P163" s="79"/>
      <c r="Q163" s="77"/>
      <c r="R163" s="80"/>
      <c r="S163" s="80"/>
      <c r="T163" s="82"/>
      <c r="U163" s="5"/>
    </row>
    <row r="164" spans="13:21" ht="15" customHeight="1" x14ac:dyDescent="0.2">
      <c r="M164" s="68" t="s">
        <v>153</v>
      </c>
      <c r="N164" s="77"/>
      <c r="O164" s="85"/>
      <c r="P164" s="79"/>
      <c r="Q164" s="77"/>
      <c r="R164" s="80"/>
      <c r="S164" s="80"/>
      <c r="T164" s="82"/>
      <c r="U164" s="5"/>
    </row>
    <row r="165" spans="13:21" ht="15" customHeight="1" x14ac:dyDescent="0.2">
      <c r="M165" s="68" t="s">
        <v>154</v>
      </c>
      <c r="N165" s="77"/>
      <c r="O165" s="85"/>
      <c r="P165" s="79"/>
      <c r="Q165" s="77"/>
      <c r="R165" s="80"/>
      <c r="S165" s="80"/>
      <c r="T165" s="82"/>
      <c r="U165" s="5"/>
    </row>
    <row r="166" spans="13:21" ht="15" customHeight="1" x14ac:dyDescent="0.2">
      <c r="M166" s="68" t="s">
        <v>155</v>
      </c>
      <c r="N166" s="77"/>
      <c r="O166" s="85"/>
      <c r="P166" s="79"/>
      <c r="Q166" s="77"/>
      <c r="R166" s="80"/>
      <c r="S166" s="80"/>
      <c r="T166" s="82"/>
      <c r="U166" s="5"/>
    </row>
    <row r="167" spans="13:21" ht="15" customHeight="1" x14ac:dyDescent="0.2">
      <c r="M167" s="68" t="s">
        <v>156</v>
      </c>
      <c r="N167" s="77"/>
      <c r="O167" s="85"/>
      <c r="P167" s="79"/>
      <c r="Q167" s="77"/>
      <c r="R167" s="80"/>
      <c r="S167" s="80"/>
      <c r="T167" s="82"/>
      <c r="U167" s="5"/>
    </row>
    <row r="168" spans="13:21" ht="15" customHeight="1" x14ac:dyDescent="0.2">
      <c r="M168" s="68" t="s">
        <v>157</v>
      </c>
      <c r="N168" s="77"/>
      <c r="O168" s="85"/>
      <c r="P168" s="79"/>
      <c r="Q168" s="77"/>
      <c r="R168" s="80"/>
      <c r="S168" s="80"/>
      <c r="T168" s="82"/>
      <c r="U168" s="5"/>
    </row>
    <row r="169" spans="13:21" ht="15" customHeight="1" x14ac:dyDescent="0.2">
      <c r="M169" s="68" t="s">
        <v>158</v>
      </c>
      <c r="N169" s="77"/>
      <c r="O169" s="85"/>
      <c r="P169" s="79"/>
      <c r="Q169" s="77"/>
      <c r="R169" s="80"/>
      <c r="S169" s="80"/>
      <c r="T169" s="82"/>
      <c r="U169" s="5"/>
    </row>
    <row r="170" spans="13:21" ht="15" customHeight="1" x14ac:dyDescent="0.2">
      <c r="M170" s="68" t="s">
        <v>159</v>
      </c>
      <c r="N170" s="77"/>
      <c r="O170" s="85"/>
      <c r="P170" s="79"/>
      <c r="Q170" s="77"/>
      <c r="R170" s="80"/>
      <c r="S170" s="80"/>
      <c r="T170" s="82"/>
      <c r="U170" s="5"/>
    </row>
    <row r="171" spans="13:21" ht="15" customHeight="1" x14ac:dyDescent="0.2">
      <c r="M171" s="68"/>
      <c r="N171" s="77"/>
      <c r="O171" s="78"/>
      <c r="P171" s="79"/>
      <c r="Q171" s="77"/>
      <c r="R171" s="80"/>
      <c r="S171" s="80"/>
      <c r="T171" s="82"/>
      <c r="U171" s="5"/>
    </row>
    <row r="172" spans="13:21" ht="15" customHeight="1" x14ac:dyDescent="0.2">
      <c r="M172" s="71" t="s">
        <v>160</v>
      </c>
      <c r="N172" s="113"/>
      <c r="O172" s="113"/>
      <c r="P172" s="114"/>
      <c r="Q172" s="115"/>
      <c r="R172" s="116"/>
      <c r="S172" s="116"/>
      <c r="T172" s="117"/>
      <c r="U172" s="5"/>
    </row>
    <row r="173" spans="13:21" ht="15" customHeight="1" x14ac:dyDescent="0.2">
      <c r="M173" s="68" t="s">
        <v>161</v>
      </c>
      <c r="N173" s="77"/>
      <c r="O173" s="78"/>
      <c r="P173" s="79"/>
      <c r="Q173" s="77"/>
      <c r="R173" s="80"/>
      <c r="S173" s="80"/>
      <c r="T173" s="82"/>
      <c r="U173" s="5"/>
    </row>
    <row r="174" spans="13:21" ht="15" customHeight="1" x14ac:dyDescent="0.2">
      <c r="M174" s="68" t="s">
        <v>162</v>
      </c>
      <c r="N174" s="77"/>
      <c r="O174" s="78"/>
      <c r="P174" s="79"/>
      <c r="Q174" s="77"/>
      <c r="R174" s="80"/>
      <c r="S174" s="80"/>
      <c r="T174" s="82"/>
      <c r="U174" s="5"/>
    </row>
    <row r="175" spans="13:21" ht="15" customHeight="1" x14ac:dyDescent="0.2">
      <c r="M175" s="68" t="s">
        <v>163</v>
      </c>
      <c r="N175" s="77"/>
      <c r="O175" s="78"/>
      <c r="P175" s="79"/>
      <c r="Q175" s="77"/>
      <c r="R175" s="80"/>
      <c r="S175" s="80"/>
      <c r="T175" s="82"/>
      <c r="U175" s="5"/>
    </row>
    <row r="176" spans="13:21" ht="15" customHeight="1" x14ac:dyDescent="0.2">
      <c r="M176" s="68" t="s">
        <v>164</v>
      </c>
      <c r="N176" s="77"/>
      <c r="O176" s="78"/>
      <c r="P176" s="79"/>
      <c r="Q176" s="77"/>
      <c r="R176" s="80"/>
      <c r="S176" s="80"/>
      <c r="T176" s="82"/>
      <c r="U176" s="5"/>
    </row>
    <row r="177" spans="13:21" ht="15" customHeight="1" x14ac:dyDescent="0.2">
      <c r="M177" s="68" t="s">
        <v>165</v>
      </c>
      <c r="N177" s="77"/>
      <c r="O177" s="78"/>
      <c r="P177" s="79"/>
      <c r="Q177" s="77"/>
      <c r="R177" s="80"/>
      <c r="S177" s="80"/>
      <c r="T177" s="82"/>
      <c r="U177" s="5"/>
    </row>
    <row r="178" spans="13:21" ht="15" customHeight="1" x14ac:dyDescent="0.2">
      <c r="M178" s="68" t="s">
        <v>166</v>
      </c>
      <c r="N178" s="77"/>
      <c r="O178" s="78"/>
      <c r="P178" s="79"/>
      <c r="Q178" s="77"/>
      <c r="R178" s="80"/>
      <c r="S178" s="80"/>
      <c r="T178" s="82"/>
      <c r="U178" s="5"/>
    </row>
    <row r="179" spans="13:21" ht="15" customHeight="1" x14ac:dyDescent="0.2">
      <c r="M179" s="68" t="s">
        <v>167</v>
      </c>
      <c r="N179" s="77"/>
      <c r="O179" s="78"/>
      <c r="P179" s="79"/>
      <c r="Q179" s="77"/>
      <c r="R179" s="80"/>
      <c r="S179" s="80"/>
      <c r="T179" s="82"/>
      <c r="U179" s="5"/>
    </row>
    <row r="180" spans="13:21" ht="15" customHeight="1" x14ac:dyDescent="0.2">
      <c r="M180" s="68" t="s">
        <v>168</v>
      </c>
      <c r="N180" s="77"/>
      <c r="O180" s="78"/>
      <c r="P180" s="79"/>
      <c r="Q180" s="77"/>
      <c r="R180" s="80"/>
      <c r="S180" s="80"/>
      <c r="T180" s="82"/>
      <c r="U180" s="5"/>
    </row>
    <row r="181" spans="13:21" ht="15" customHeight="1" x14ac:dyDescent="0.2">
      <c r="M181" s="68" t="s">
        <v>169</v>
      </c>
      <c r="N181" s="77"/>
      <c r="O181" s="78"/>
      <c r="P181" s="79"/>
      <c r="Q181" s="77"/>
      <c r="R181" s="80"/>
      <c r="S181" s="80"/>
      <c r="T181" s="82"/>
      <c r="U181" s="5"/>
    </row>
    <row r="182" spans="13:21" ht="15" customHeight="1" x14ac:dyDescent="0.2">
      <c r="M182" s="68"/>
      <c r="N182" s="77"/>
      <c r="O182" s="78"/>
      <c r="P182" s="79"/>
      <c r="Q182" s="77"/>
      <c r="R182" s="80"/>
      <c r="S182" s="80"/>
      <c r="T182" s="82"/>
      <c r="U182" s="5"/>
    </row>
    <row r="183" spans="13:21" ht="15" customHeight="1" x14ac:dyDescent="0.2">
      <c r="M183" s="71" t="s">
        <v>170</v>
      </c>
      <c r="N183" s="113"/>
      <c r="O183" s="113"/>
      <c r="P183" s="114"/>
      <c r="Q183" s="115"/>
      <c r="R183" s="116"/>
      <c r="S183" s="116"/>
      <c r="T183" s="117"/>
      <c r="U183" s="5"/>
    </row>
    <row r="184" spans="13:21" ht="15" customHeight="1" x14ac:dyDescent="0.2">
      <c r="M184" s="68" t="s">
        <v>171</v>
      </c>
      <c r="N184" s="77"/>
      <c r="O184" s="78"/>
      <c r="P184" s="79"/>
      <c r="Q184" s="77"/>
      <c r="R184" s="80"/>
      <c r="S184" s="80"/>
      <c r="T184" s="82"/>
      <c r="U184" s="5"/>
    </row>
    <row r="185" spans="13:21" ht="15" customHeight="1" x14ac:dyDescent="0.2">
      <c r="M185" s="68" t="s">
        <v>172</v>
      </c>
      <c r="N185" s="77"/>
      <c r="O185" s="78"/>
      <c r="P185" s="79"/>
      <c r="Q185" s="77"/>
      <c r="R185" s="80"/>
      <c r="S185" s="80"/>
      <c r="T185" s="82"/>
      <c r="U185" s="5"/>
    </row>
    <row r="186" spans="13:21" ht="15" customHeight="1" x14ac:dyDescent="0.2">
      <c r="M186" s="68" t="s">
        <v>173</v>
      </c>
      <c r="N186" s="77"/>
      <c r="O186" s="78"/>
      <c r="P186" s="79"/>
      <c r="Q186" s="77"/>
      <c r="R186" s="80"/>
      <c r="S186" s="80"/>
      <c r="T186" s="82"/>
      <c r="U186" s="5"/>
    </row>
    <row r="187" spans="13:21" ht="15" customHeight="1" x14ac:dyDescent="0.2">
      <c r="M187" s="68" t="s">
        <v>174</v>
      </c>
      <c r="N187" s="77"/>
      <c r="O187" s="78"/>
      <c r="P187" s="79"/>
      <c r="Q187" s="77"/>
      <c r="R187" s="80"/>
      <c r="S187" s="80"/>
      <c r="T187" s="82"/>
      <c r="U187" s="5"/>
    </row>
    <row r="188" spans="13:21" ht="15" customHeight="1" x14ac:dyDescent="0.2">
      <c r="M188" s="68" t="s">
        <v>175</v>
      </c>
      <c r="N188" s="77"/>
      <c r="O188" s="78"/>
      <c r="P188" s="79"/>
      <c r="Q188" s="77"/>
      <c r="R188" s="80"/>
      <c r="S188" s="80"/>
      <c r="T188" s="82"/>
      <c r="U188" s="5"/>
    </row>
    <row r="189" spans="13:21" ht="15" customHeight="1" x14ac:dyDescent="0.2">
      <c r="M189" s="68" t="s">
        <v>176</v>
      </c>
      <c r="N189" s="77"/>
      <c r="O189" s="78"/>
      <c r="P189" s="79"/>
      <c r="Q189" s="77"/>
      <c r="R189" s="80"/>
      <c r="S189" s="80"/>
      <c r="T189" s="82"/>
      <c r="U189" s="5"/>
    </row>
    <row r="190" spans="13:21" ht="15" customHeight="1" x14ac:dyDescent="0.2">
      <c r="M190" s="68" t="s">
        <v>177</v>
      </c>
      <c r="N190" s="77"/>
      <c r="O190" s="78"/>
      <c r="P190" s="79"/>
      <c r="Q190" s="77"/>
      <c r="R190" s="80"/>
      <c r="S190" s="80"/>
      <c r="T190" s="82"/>
      <c r="U190" s="5"/>
    </row>
    <row r="191" spans="13:21" ht="15" customHeight="1" x14ac:dyDescent="0.2">
      <c r="M191" s="68" t="s">
        <v>178</v>
      </c>
      <c r="N191" s="77"/>
      <c r="O191" s="78"/>
      <c r="P191" s="118"/>
      <c r="Q191" s="77"/>
      <c r="R191" s="80"/>
      <c r="S191" s="80"/>
      <c r="T191" s="82"/>
      <c r="U191" s="5"/>
    </row>
    <row r="192" spans="13:21" ht="15" customHeight="1" x14ac:dyDescent="0.2">
      <c r="M192" s="68"/>
      <c r="N192" s="77"/>
      <c r="O192" s="85"/>
      <c r="P192" s="79"/>
      <c r="Q192" s="111"/>
      <c r="R192" s="112"/>
      <c r="S192" s="112"/>
      <c r="T192" s="82"/>
      <c r="U192" s="5"/>
    </row>
    <row r="193" spans="13:21" ht="15" customHeight="1" x14ac:dyDescent="0.2">
      <c r="M193" s="71" t="s">
        <v>179</v>
      </c>
      <c r="N193" s="113"/>
      <c r="O193" s="113"/>
      <c r="P193" s="114"/>
      <c r="Q193" s="115"/>
      <c r="R193" s="116"/>
      <c r="S193" s="116"/>
      <c r="T193" s="117"/>
      <c r="U193" s="5"/>
    </row>
    <row r="194" spans="13:21" ht="15" customHeight="1" x14ac:dyDescent="0.2">
      <c r="M194" s="68" t="s">
        <v>180</v>
      </c>
      <c r="N194" s="77"/>
      <c r="O194" s="61"/>
      <c r="P194" s="79"/>
      <c r="Q194" s="77"/>
      <c r="R194" s="80"/>
      <c r="S194" s="80"/>
      <c r="T194" s="82"/>
      <c r="U194" s="5"/>
    </row>
    <row r="195" spans="13:21" ht="15" customHeight="1" x14ac:dyDescent="0.2">
      <c r="M195" s="68" t="s">
        <v>181</v>
      </c>
      <c r="N195" s="77"/>
      <c r="O195" s="61"/>
      <c r="P195" s="79"/>
      <c r="Q195" s="77"/>
      <c r="R195" s="80"/>
      <c r="S195" s="80"/>
      <c r="T195" s="82"/>
      <c r="U195" s="5"/>
    </row>
    <row r="196" spans="13:21" ht="15" customHeight="1" x14ac:dyDescent="0.2">
      <c r="M196" s="68" t="s">
        <v>182</v>
      </c>
      <c r="N196" s="77"/>
      <c r="O196" s="61"/>
      <c r="P196" s="79"/>
      <c r="Q196" s="77"/>
      <c r="R196" s="80"/>
      <c r="S196" s="80"/>
      <c r="T196" s="82"/>
      <c r="U196" s="5"/>
    </row>
    <row r="197" spans="13:21" ht="15" customHeight="1" x14ac:dyDescent="0.2">
      <c r="M197" s="68" t="s">
        <v>183</v>
      </c>
      <c r="N197" s="77"/>
      <c r="O197" s="61"/>
      <c r="P197" s="79"/>
      <c r="Q197" s="77"/>
      <c r="R197" s="80"/>
      <c r="S197" s="80"/>
      <c r="T197" s="82"/>
      <c r="U197" s="5"/>
    </row>
    <row r="198" spans="13:21" ht="15" customHeight="1" x14ac:dyDescent="0.2">
      <c r="M198" s="68" t="s">
        <v>184</v>
      </c>
      <c r="N198" s="77"/>
      <c r="O198" s="61"/>
      <c r="P198" s="79"/>
      <c r="Q198" s="77"/>
      <c r="R198" s="80"/>
      <c r="S198" s="80"/>
      <c r="T198" s="82"/>
      <c r="U198" s="5"/>
    </row>
    <row r="199" spans="13:21" ht="15" customHeight="1" x14ac:dyDescent="0.2">
      <c r="M199" s="68" t="s">
        <v>185</v>
      </c>
      <c r="N199" s="77"/>
      <c r="O199" s="61"/>
      <c r="P199" s="79"/>
      <c r="Q199" s="77"/>
      <c r="R199" s="80"/>
      <c r="S199" s="80"/>
      <c r="T199" s="82"/>
      <c r="U199" s="5"/>
    </row>
    <row r="200" spans="13:21" ht="15" customHeight="1" x14ac:dyDescent="0.2">
      <c r="M200" s="68" t="s">
        <v>186</v>
      </c>
      <c r="N200" s="77"/>
      <c r="O200" s="61"/>
      <c r="P200" s="79"/>
      <c r="Q200" s="77"/>
      <c r="R200" s="80"/>
      <c r="S200" s="80"/>
      <c r="T200" s="82"/>
      <c r="U200" s="5"/>
    </row>
    <row r="201" spans="13:21" ht="15" customHeight="1" x14ac:dyDescent="0.2">
      <c r="M201" s="68" t="s">
        <v>187</v>
      </c>
      <c r="N201" s="77"/>
      <c r="O201" s="61"/>
      <c r="P201" s="79"/>
      <c r="Q201" s="77"/>
      <c r="R201" s="80"/>
      <c r="S201" s="80"/>
      <c r="T201" s="82"/>
      <c r="U201" s="5"/>
    </row>
    <row r="202" spans="13:21" ht="15" customHeight="1" x14ac:dyDescent="0.2">
      <c r="M202" s="68" t="s">
        <v>188</v>
      </c>
      <c r="N202" s="77"/>
      <c r="O202" s="61"/>
      <c r="P202" s="79"/>
      <c r="Q202" s="77"/>
      <c r="R202" s="80"/>
      <c r="S202" s="80"/>
      <c r="T202" s="82"/>
      <c r="U202" s="5"/>
    </row>
    <row r="203" spans="13:21" ht="15" customHeight="1" x14ac:dyDescent="0.2">
      <c r="M203" s="68" t="s">
        <v>189</v>
      </c>
      <c r="N203" s="77"/>
      <c r="O203" s="78"/>
      <c r="P203" s="79"/>
      <c r="Q203" s="77"/>
      <c r="R203" s="80"/>
      <c r="S203" s="80"/>
      <c r="T203" s="82"/>
      <c r="U203" s="5"/>
    </row>
    <row r="204" spans="13:21" ht="15" customHeight="1" x14ac:dyDescent="0.2">
      <c r="M204" s="68" t="s">
        <v>190</v>
      </c>
      <c r="N204" s="77"/>
      <c r="O204" s="78"/>
      <c r="P204" s="79"/>
      <c r="Q204" s="77"/>
      <c r="R204" s="80"/>
      <c r="S204" s="80"/>
      <c r="T204" s="82"/>
      <c r="U204" s="5"/>
    </row>
    <row r="205" spans="13:21" ht="15" customHeight="1" x14ac:dyDescent="0.2">
      <c r="M205" s="68" t="s">
        <v>191</v>
      </c>
      <c r="N205" s="77"/>
      <c r="O205" s="78"/>
      <c r="P205" s="79"/>
      <c r="Q205" s="77"/>
      <c r="R205" s="80"/>
      <c r="S205" s="80"/>
      <c r="T205" s="82"/>
      <c r="U205" s="5"/>
    </row>
    <row r="206" spans="13:21" ht="15" customHeight="1" x14ac:dyDescent="0.2">
      <c r="M206" s="68"/>
      <c r="N206" s="77"/>
      <c r="O206" s="85"/>
      <c r="P206" s="79"/>
      <c r="Q206" s="111"/>
      <c r="R206" s="112"/>
      <c r="S206" s="112"/>
      <c r="T206" s="82"/>
      <c r="U206" s="5"/>
    </row>
    <row r="207" spans="13:21" ht="15.75" x14ac:dyDescent="0.2">
      <c r="M207" s="40"/>
      <c r="N207" s="219"/>
      <c r="O207" s="219"/>
      <c r="P207" s="219"/>
      <c r="Q207" s="219"/>
      <c r="R207" s="219"/>
      <c r="S207" s="219"/>
      <c r="T207" s="119"/>
      <c r="U207" s="5"/>
    </row>
    <row r="208" spans="13:21" ht="15.75" x14ac:dyDescent="0.2">
      <c r="M208" s="41"/>
      <c r="N208" s="42"/>
      <c r="O208" s="42"/>
      <c r="P208" s="43"/>
      <c r="Q208" s="42"/>
      <c r="R208" s="42"/>
      <c r="S208" s="42"/>
      <c r="T208" s="120"/>
      <c r="U208" s="5"/>
    </row>
    <row r="209" spans="13:21" ht="15.75" x14ac:dyDescent="0.2">
      <c r="M209" s="44"/>
      <c r="N209" s="121"/>
      <c r="O209" s="121"/>
      <c r="P209" s="122"/>
      <c r="Q209" s="220"/>
      <c r="R209" s="220"/>
      <c r="S209" s="121"/>
      <c r="T209" s="123"/>
      <c r="U209" s="5"/>
    </row>
    <row r="210" spans="13:21" ht="15.75" x14ac:dyDescent="0.25">
      <c r="M210" s="45"/>
      <c r="N210" s="46"/>
      <c r="O210" s="47"/>
      <c r="P210" s="48"/>
      <c r="Q210" s="47"/>
      <c r="R210" s="47"/>
      <c r="S210" s="47"/>
      <c r="T210" s="124"/>
      <c r="U210" s="5"/>
    </row>
    <row r="211" spans="13:21" ht="15.75" x14ac:dyDescent="0.25">
      <c r="M211" s="45"/>
      <c r="N211" s="46"/>
      <c r="O211" s="47"/>
      <c r="P211" s="48"/>
      <c r="Q211" s="47"/>
      <c r="R211" s="47"/>
      <c r="S211" s="47"/>
      <c r="T211" s="124"/>
      <c r="U211" s="5"/>
    </row>
    <row r="212" spans="13:21" ht="15.75" x14ac:dyDescent="0.25">
      <c r="M212" s="49"/>
      <c r="N212" s="221"/>
      <c r="O212" s="221"/>
      <c r="P212" s="221"/>
      <c r="Q212" s="221"/>
      <c r="R212" s="221"/>
      <c r="S212" s="221"/>
      <c r="T212" s="125"/>
      <c r="U212" s="5"/>
    </row>
    <row r="213" spans="13:21" ht="18" x14ac:dyDescent="0.25">
      <c r="M213" s="62"/>
      <c r="N213" s="63"/>
      <c r="O213" s="64"/>
      <c r="P213" s="65"/>
      <c r="Q213" s="64"/>
      <c r="R213" s="64"/>
      <c r="S213" s="64"/>
      <c r="T213" s="126"/>
      <c r="U213" s="5"/>
    </row>
    <row r="214" spans="13:21" x14ac:dyDescent="0.2">
      <c r="N214" s="5"/>
      <c r="O214" s="5"/>
      <c r="P214" s="5"/>
      <c r="Q214" s="5"/>
      <c r="R214" s="5"/>
      <c r="S214" s="5"/>
      <c r="T214" s="5"/>
      <c r="U214" s="5"/>
    </row>
  </sheetData>
  <mergeCells count="47">
    <mergeCell ref="N207:S207"/>
    <mergeCell ref="Q209:R209"/>
    <mergeCell ref="N212:S212"/>
    <mergeCell ref="C26:C27"/>
    <mergeCell ref="B28:B29"/>
    <mergeCell ref="C28:C29"/>
    <mergeCell ref="B30:B31"/>
    <mergeCell ref="C30:C31"/>
    <mergeCell ref="F44:I44"/>
    <mergeCell ref="C18:C19"/>
    <mergeCell ref="B12:B13"/>
    <mergeCell ref="C12:C13"/>
    <mergeCell ref="B24:B25"/>
    <mergeCell ref="C24:C25"/>
    <mergeCell ref="B16:B17"/>
    <mergeCell ref="C16:C17"/>
    <mergeCell ref="B18:B19"/>
    <mergeCell ref="B5:F5"/>
    <mergeCell ref="G5:K5"/>
    <mergeCell ref="B6:F6"/>
    <mergeCell ref="G6:K6"/>
    <mergeCell ref="D12:D13"/>
    <mergeCell ref="G9:J9"/>
    <mergeCell ref="G10:J10"/>
    <mergeCell ref="K9:K10"/>
    <mergeCell ref="B8:F8"/>
    <mergeCell ref="B9:F9"/>
    <mergeCell ref="B10:F10"/>
    <mergeCell ref="G8:H8"/>
    <mergeCell ref="E12:G12"/>
    <mergeCell ref="H12:J12"/>
    <mergeCell ref="D2:K2"/>
    <mergeCell ref="D3:K3"/>
    <mergeCell ref="B44:E44"/>
    <mergeCell ref="B34:B35"/>
    <mergeCell ref="C34:C35"/>
    <mergeCell ref="B32:B33"/>
    <mergeCell ref="C32:C33"/>
    <mergeCell ref="B20:B21"/>
    <mergeCell ref="C20:C21"/>
    <mergeCell ref="B22:B23"/>
    <mergeCell ref="C22:C23"/>
    <mergeCell ref="B26:B27"/>
    <mergeCell ref="B2:C3"/>
    <mergeCell ref="B14:B15"/>
    <mergeCell ref="C14:C15"/>
    <mergeCell ref="B7:K7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engenharia</cp:lastModifiedBy>
  <cp:lastPrinted>2022-03-15T18:39:58Z</cp:lastPrinted>
  <dcterms:created xsi:type="dcterms:W3CDTF">2015-08-10T18:17:47Z</dcterms:created>
  <dcterms:modified xsi:type="dcterms:W3CDTF">2022-06-21T19:33:30Z</dcterms:modified>
</cp:coreProperties>
</file>